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290" windowHeight="10890"/>
  </bookViews>
  <sheets>
    <sheet name="Лист1" sheetId="1" r:id="rId1"/>
  </sheets>
  <definedNames>
    <definedName name="_xlnm.Print_Area" localSheetId="0">Лист1!$A$1:$R$149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7" i="1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S120"/>
  <c r="R120"/>
  <c r="S119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S48"/>
  <c r="R48"/>
  <c r="R47"/>
  <c r="S46"/>
  <c r="R46"/>
  <c r="R45"/>
  <c r="R44"/>
  <c r="R43"/>
  <c r="R42"/>
  <c r="R41"/>
  <c r="R40"/>
  <c r="R39"/>
  <c r="R38"/>
  <c r="R37"/>
  <c r="R36"/>
  <c r="S35"/>
  <c r="R35"/>
  <c r="R34"/>
  <c r="R33"/>
  <c r="R32"/>
  <c r="R31"/>
  <c r="R30"/>
  <c r="R29"/>
  <c r="S28"/>
  <c r="R28"/>
  <c r="R27"/>
  <c r="S26"/>
  <c r="R26"/>
  <c r="R25"/>
  <c r="R24"/>
  <c r="R23"/>
  <c r="R22"/>
  <c r="R21"/>
  <c r="R20"/>
  <c r="R19"/>
  <c r="R18"/>
  <c r="R17"/>
  <c r="R16"/>
  <c r="R15"/>
  <c r="R14"/>
  <c r="R13"/>
  <c r="S12"/>
  <c r="R12"/>
  <c r="R11"/>
  <c r="R10"/>
  <c r="R9"/>
  <c r="R8"/>
</calcChain>
</file>

<file path=xl/sharedStrings.xml><?xml version="1.0" encoding="utf-8"?>
<sst xmlns="http://schemas.openxmlformats.org/spreadsheetml/2006/main" count="163" uniqueCount="163">
  <si>
    <t xml:space="preserve">                                               Структура та вартість послуг, пов'язаних з утриманням будинку та прибудинкової території по РЖКП №2 (грн. за 1 м.кв. з ПДВ)</t>
  </si>
  <si>
    <t>№</t>
  </si>
  <si>
    <t>Назва вулиці, номер будинку</t>
  </si>
  <si>
    <t>Прибирання сходових кліток</t>
  </si>
  <si>
    <t>Прибирання прибудинкової  території</t>
  </si>
  <si>
    <t>Вивезення та утилізація ТПВ</t>
  </si>
  <si>
    <t>Вивезення великогабаритних відходів</t>
  </si>
  <si>
    <t>Освітл.місць загального користування</t>
  </si>
  <si>
    <t>Обслуг.димовентиляційних каналів</t>
  </si>
  <si>
    <t>Тех.обслуговування ліфтів</t>
  </si>
  <si>
    <t>Електроенергія  ліфтів</t>
  </si>
  <si>
    <t>Поточний  ремонт</t>
  </si>
  <si>
    <t>Тех.обслуг./холодне водопостачання</t>
  </si>
  <si>
    <t>Тех.обслуговування /водовідведення</t>
  </si>
  <si>
    <t>Тех.обслуг./гаряче водопостачання</t>
  </si>
  <si>
    <t>Тех.обслуг./централ.опалення</t>
  </si>
  <si>
    <t>дератизація</t>
  </si>
  <si>
    <t xml:space="preserve">Всього </t>
  </si>
  <si>
    <t>Всього з ліфтом</t>
  </si>
  <si>
    <t>Володимирська,1</t>
  </si>
  <si>
    <t>Володимирська, 2</t>
  </si>
  <si>
    <t>Володимирська,3</t>
  </si>
  <si>
    <t>Володимирська,54</t>
  </si>
  <si>
    <t>Володимирська,81</t>
  </si>
  <si>
    <t>Володимирська,85</t>
  </si>
  <si>
    <t>Володимирська,87</t>
  </si>
  <si>
    <t>Володимирська,89</t>
  </si>
  <si>
    <t>Володимирська,93 кв.66</t>
  </si>
  <si>
    <t>Володимирська,97</t>
  </si>
  <si>
    <t>Володимирська,121</t>
  </si>
  <si>
    <t>Володимирська,140</t>
  </si>
  <si>
    <t>Володимирська,140а кв. 29</t>
  </si>
  <si>
    <t>Володимирська,142а</t>
  </si>
  <si>
    <t>Володимирська,146</t>
  </si>
  <si>
    <t>Володимирська,148</t>
  </si>
  <si>
    <t>Володимирська,150</t>
  </si>
  <si>
    <t>Володимирська,150а</t>
  </si>
  <si>
    <t>Заводська, 3</t>
  </si>
  <si>
    <t>Заводська, 6</t>
  </si>
  <si>
    <t>Заводська, 27</t>
  </si>
  <si>
    <t>Відродження, 2</t>
  </si>
  <si>
    <t>Відродження, 4</t>
  </si>
  <si>
    <t>Відродження, 6</t>
  </si>
  <si>
    <t>Відродження, 10</t>
  </si>
  <si>
    <t>Відродження, 14</t>
  </si>
  <si>
    <t>Відродження, 14а</t>
  </si>
  <si>
    <t>Відродження, 22</t>
  </si>
  <si>
    <t>Бульвар Л.Українки, 1</t>
  </si>
  <si>
    <t>Бульвар Л.Українки, 3</t>
  </si>
  <si>
    <t>Бульвар Л.Українки, 5</t>
  </si>
  <si>
    <t>Бульвар Л.Українки, 7</t>
  </si>
  <si>
    <t xml:space="preserve">Бульвар Л.Українки,11 </t>
  </si>
  <si>
    <t>Бульвар Л.Українки,20</t>
  </si>
  <si>
    <t>Бульвар Л.Українки,30</t>
  </si>
  <si>
    <t>Бульвар Л.Українки,31</t>
  </si>
  <si>
    <t>Бульвар Л.Українки,33</t>
  </si>
  <si>
    <t xml:space="preserve">Бульвар Л.Українки,35 </t>
  </si>
  <si>
    <t>40 років Перемоги, 7</t>
  </si>
  <si>
    <t>40 років Перемоги, 9</t>
  </si>
  <si>
    <t>40 років Перемоги, 15</t>
  </si>
  <si>
    <t>Сагайдачного, 6</t>
  </si>
  <si>
    <t>Сагайдачного, 8</t>
  </si>
  <si>
    <t>Сагайдачного, 9</t>
  </si>
  <si>
    <t>Косачів, 1</t>
  </si>
  <si>
    <t>Косачів, 3</t>
  </si>
  <si>
    <t>Косачів, 5</t>
  </si>
  <si>
    <t>Косачів, 17</t>
  </si>
  <si>
    <t>Косачів, 22</t>
  </si>
  <si>
    <t>Косачів, 26</t>
  </si>
  <si>
    <t>Театральна, 1</t>
  </si>
  <si>
    <t>Театральна, 3</t>
  </si>
  <si>
    <t>Театральна, 5</t>
  </si>
  <si>
    <t>Театральна, 8</t>
  </si>
  <si>
    <t>Театральна, 12</t>
  </si>
  <si>
    <t>Театральна, 13</t>
  </si>
  <si>
    <t>Театральна, 14</t>
  </si>
  <si>
    <t>Театральна, 19</t>
  </si>
  <si>
    <t>Театральна, 20</t>
  </si>
  <si>
    <t>Театральна, 24</t>
  </si>
  <si>
    <t>Театральна, 26</t>
  </si>
  <si>
    <t>Театральна, 28</t>
  </si>
  <si>
    <t>Театральна, 31а</t>
  </si>
  <si>
    <t>Театральна, 49</t>
  </si>
  <si>
    <t>Театральна, 51</t>
  </si>
  <si>
    <t>Театральна, 53</t>
  </si>
  <si>
    <t>Мічуріна, 2</t>
  </si>
  <si>
    <t>Мічуріна, 3</t>
  </si>
  <si>
    <t>Мічуріна, 4</t>
  </si>
  <si>
    <t>Брестська,26</t>
  </si>
  <si>
    <t>Брестська, 28</t>
  </si>
  <si>
    <t>Брестська, 46</t>
  </si>
  <si>
    <t>Брестська, 60</t>
  </si>
  <si>
    <t>Брестська. 62</t>
  </si>
  <si>
    <t>Брестська, 64</t>
  </si>
  <si>
    <t>Брестська. 109а</t>
  </si>
  <si>
    <t>Брестська, 109в</t>
  </si>
  <si>
    <t>Брестська, 111</t>
  </si>
  <si>
    <t>Брестська, 111в</t>
  </si>
  <si>
    <t>Брестська, 121</t>
  </si>
  <si>
    <t>Брестська, 131</t>
  </si>
  <si>
    <t>Брестська, 133</t>
  </si>
  <si>
    <t>Брестська, 153</t>
  </si>
  <si>
    <t>Брестська, 155</t>
  </si>
  <si>
    <t>Пирогова, 1</t>
  </si>
  <si>
    <t>Ветеранів, 2</t>
  </si>
  <si>
    <t>Т.Боровця, 1</t>
  </si>
  <si>
    <t>Т.Боровця, 3</t>
  </si>
  <si>
    <t>Варшавська, 5</t>
  </si>
  <si>
    <t>Гоголя, 7</t>
  </si>
  <si>
    <t>Курбаса, 3</t>
  </si>
  <si>
    <t>Курбаса, 5</t>
  </si>
  <si>
    <t>Старицьких, 4</t>
  </si>
  <si>
    <t>Незалежності, 178</t>
  </si>
  <si>
    <t>О.Пчілки, 5</t>
  </si>
  <si>
    <t>О.Пчілки, 6</t>
  </si>
  <si>
    <t>Леонтовича, 2</t>
  </si>
  <si>
    <t>Драгоманова, 3</t>
  </si>
  <si>
    <t>Драгоманова, 5</t>
  </si>
  <si>
    <t>1-го Травня, 46 кв.2</t>
  </si>
  <si>
    <t>Пушкіна, 6</t>
  </si>
  <si>
    <t>Пушкіна, 8</t>
  </si>
  <si>
    <t>Соборна, 2</t>
  </si>
  <si>
    <t>Соборна, 10</t>
  </si>
  <si>
    <t>40 р. Перемоги, 9А             кв. 2,13,34,70</t>
  </si>
  <si>
    <t>Левицького, 2</t>
  </si>
  <si>
    <t>Левицького, 3</t>
  </si>
  <si>
    <t>Левицького, 6</t>
  </si>
  <si>
    <t>Левицького, 12</t>
  </si>
  <si>
    <t>Левицького, 66</t>
  </si>
  <si>
    <t>Левицького, 97</t>
  </si>
  <si>
    <t>Левицького, 128а</t>
  </si>
  <si>
    <t>В.Кияна,6а</t>
  </si>
  <si>
    <t>В.Кияна,6б</t>
  </si>
  <si>
    <t>В.Кияна,11</t>
  </si>
  <si>
    <t>В.Кияна,13</t>
  </si>
  <si>
    <t>В.Кияна,14</t>
  </si>
  <si>
    <t>В.Кияна,22</t>
  </si>
  <si>
    <t>В.Кияна,33</t>
  </si>
  <si>
    <t>В.Кияна,33б</t>
  </si>
  <si>
    <t>В.Кияна,35</t>
  </si>
  <si>
    <t>В.Кияна,37</t>
  </si>
  <si>
    <t>В.Кияна,41</t>
  </si>
  <si>
    <t>В.Кияна,45а</t>
  </si>
  <si>
    <t>В.Кияна,47</t>
  </si>
  <si>
    <t>В.Кияна,47а</t>
  </si>
  <si>
    <t>В.Кияна,49</t>
  </si>
  <si>
    <t>В.Кияна,72</t>
  </si>
  <si>
    <t>В.Кияна,74</t>
  </si>
  <si>
    <t>В.Кияна,74а</t>
  </si>
  <si>
    <t>В.Кияна,74б</t>
  </si>
  <si>
    <t>В.Кияна,78</t>
  </si>
  <si>
    <t>В.Кияна,84</t>
  </si>
  <si>
    <t>В.Кияна,110</t>
  </si>
  <si>
    <t>В.Кияна,110б</t>
  </si>
  <si>
    <t>Пров. В.Кияна, 1</t>
  </si>
  <si>
    <t>Пров. В.Кияна. 48</t>
  </si>
  <si>
    <t>А.Грищенка, 12 кв. 16</t>
  </si>
  <si>
    <t xml:space="preserve">Театральна, 42 </t>
  </si>
  <si>
    <t xml:space="preserve">Театральна, 44 </t>
  </si>
  <si>
    <t>Додаток 3</t>
  </si>
  <si>
    <t>до рішення виконкому</t>
  </si>
  <si>
    <t>диспетчеризація ліфтів</t>
  </si>
  <si>
    <t>20.02.2019 № 69</t>
  </si>
</sst>
</file>

<file path=xl/styles.xml><?xml version="1.0" encoding="utf-8"?>
<styleSheet xmlns="http://schemas.openxmlformats.org/spreadsheetml/2006/main">
  <numFmts count="1">
    <numFmt numFmtId="164" formatCode="0.0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textRotation="90" wrapText="1"/>
    </xf>
    <xf numFmtId="0" fontId="2" fillId="0" borderId="3" xfId="0" applyFont="1" applyBorder="1" applyAlignment="1">
      <alignment vertical="top" textRotation="90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164" fontId="2" fillId="0" borderId="6" xfId="0" applyNumberFormat="1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7" xfId="0" applyFont="1" applyBorder="1"/>
    <xf numFmtId="0" fontId="0" fillId="0" borderId="4" xfId="0" applyBorder="1"/>
    <xf numFmtId="164" fontId="2" fillId="0" borderId="7" xfId="0" applyNumberFormat="1" applyFont="1" applyBorder="1" applyAlignment="1">
      <alignment vertical="top" wrapText="1"/>
    </xf>
    <xf numFmtId="164" fontId="2" fillId="0" borderId="4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1" fillId="0" borderId="10" xfId="0" applyFont="1" applyBorder="1"/>
    <xf numFmtId="0" fontId="1" fillId="0" borderId="0" xfId="0" applyFont="1" applyAlignment="1"/>
    <xf numFmtId="164" fontId="2" fillId="0" borderId="4" xfId="0" applyNumberFormat="1" applyFont="1" applyBorder="1" applyAlignment="1">
      <alignment vertical="top" textRotation="90" wrapText="1"/>
    </xf>
    <xf numFmtId="0" fontId="1" fillId="0" borderId="0" xfId="0" applyFont="1" applyAlignment="1"/>
    <xf numFmtId="0" fontId="0" fillId="0" borderId="0" xfId="0" applyBorder="1"/>
    <xf numFmtId="0" fontId="1" fillId="0" borderId="0" xfId="0" applyFont="1" applyAlignment="1"/>
    <xf numFmtId="0" fontId="1" fillId="0" borderId="1" xfId="0" applyFont="1" applyBorder="1" applyAlignment="1"/>
    <xf numFmtId="0" fontId="1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06"/>
  <sheetViews>
    <sheetView tabSelected="1" topLeftCell="A100" workbookViewId="0">
      <selection activeCell="N3" sqref="N3"/>
    </sheetView>
  </sheetViews>
  <sheetFormatPr defaultRowHeight="15"/>
  <cols>
    <col min="1" max="1" width="3.85546875" customWidth="1"/>
    <col min="2" max="2" width="23.140625" customWidth="1"/>
    <col min="13" max="13" width="9.140625" customWidth="1"/>
    <col min="18" max="18" width="9.140625" style="13"/>
  </cols>
  <sheetData>
    <row r="1" spans="1:19" s="1" customFormat="1" ht="15" customHeight="1">
      <c r="M1" s="1" t="s">
        <v>159</v>
      </c>
    </row>
    <row r="2" spans="1:19" s="1" customFormat="1" ht="15" customHeight="1">
      <c r="M2" s="1" t="s">
        <v>160</v>
      </c>
    </row>
    <row r="3" spans="1:19" s="20" customFormat="1" ht="15" customHeight="1">
      <c r="M3" s="22" t="s">
        <v>162</v>
      </c>
    </row>
    <row r="4" spans="1:19" s="20" customFormat="1" ht="15" customHeight="1"/>
    <row r="5" spans="1:19" s="2" customFormat="1" ht="15.75" thickBot="1">
      <c r="A5" s="1"/>
      <c r="B5" s="24" t="s">
        <v>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5"/>
    </row>
    <row r="6" spans="1:19" s="2" customFormat="1" ht="93.75" customHeight="1" thickBot="1">
      <c r="A6" s="3" t="s">
        <v>1</v>
      </c>
      <c r="B6" s="3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161</v>
      </c>
      <c r="L6" s="4" t="s">
        <v>11</v>
      </c>
      <c r="M6" s="4" t="s">
        <v>12</v>
      </c>
      <c r="N6" s="4" t="s">
        <v>13</v>
      </c>
      <c r="O6" s="4" t="s">
        <v>14</v>
      </c>
      <c r="P6" s="4" t="s">
        <v>15</v>
      </c>
      <c r="Q6" s="4" t="s">
        <v>16</v>
      </c>
      <c r="R6" s="5" t="s">
        <v>17</v>
      </c>
      <c r="S6" s="21" t="s">
        <v>18</v>
      </c>
    </row>
    <row r="7" spans="1:19" s="2" customFormat="1" ht="15.75" thickBo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  <c r="Q7" s="11">
        <v>17</v>
      </c>
      <c r="R7" s="16">
        <v>18</v>
      </c>
      <c r="S7" s="16">
        <v>19</v>
      </c>
    </row>
    <row r="8" spans="1:19" s="2" customFormat="1" ht="15.75" thickBot="1">
      <c r="A8" s="6">
        <v>1</v>
      </c>
      <c r="B8" s="7" t="s">
        <v>19</v>
      </c>
      <c r="C8" s="10">
        <v>1.2285999999999999</v>
      </c>
      <c r="D8" s="10">
        <v>0.84760000000000002</v>
      </c>
      <c r="E8" s="10">
        <v>0.39510000000000001</v>
      </c>
      <c r="F8" s="10">
        <v>9.4600000000000004E-2</v>
      </c>
      <c r="G8" s="10">
        <v>0.47820000000000001</v>
      </c>
      <c r="H8" s="10">
        <v>8.7099999999999997E-2</v>
      </c>
      <c r="I8" s="10"/>
      <c r="J8" s="10"/>
      <c r="K8" s="10"/>
      <c r="L8" s="10">
        <v>0.83879999999999999</v>
      </c>
      <c r="M8" s="10">
        <v>0.35560000000000003</v>
      </c>
      <c r="N8" s="10">
        <v>0.34420000000000001</v>
      </c>
      <c r="O8" s="10"/>
      <c r="P8" s="10">
        <v>0.36559999999999998</v>
      </c>
      <c r="Q8" s="10"/>
      <c r="R8" s="14">
        <f>C8+D8+E8+F8+G8+H8+I8+J8+L8+M8+N8+O8+P8+Q8</f>
        <v>5.0354000000000001</v>
      </c>
      <c r="S8" s="15"/>
    </row>
    <row r="9" spans="1:19" s="2" customFormat="1" ht="15.75" thickBot="1">
      <c r="A9" s="6">
        <v>2</v>
      </c>
      <c r="B9" s="7" t="s">
        <v>20</v>
      </c>
      <c r="C9" s="10">
        <v>1.4181999999999999</v>
      </c>
      <c r="D9" s="10">
        <v>0.94610000000000005</v>
      </c>
      <c r="E9" s="10">
        <v>0.41089999999999999</v>
      </c>
      <c r="F9" s="10">
        <v>9.8599999999999993E-2</v>
      </c>
      <c r="G9" s="10">
        <v>0.38369999999999999</v>
      </c>
      <c r="H9" s="10">
        <v>9.7299999999999998E-2</v>
      </c>
      <c r="I9" s="10"/>
      <c r="J9" s="10"/>
      <c r="K9" s="10"/>
      <c r="L9" s="10">
        <v>0.87790000000000001</v>
      </c>
      <c r="M9" s="10">
        <v>0.3458</v>
      </c>
      <c r="N9" s="10">
        <v>0.33439999999999998</v>
      </c>
      <c r="O9" s="10"/>
      <c r="P9" s="10">
        <v>0.3579</v>
      </c>
      <c r="Q9" s="10"/>
      <c r="R9" s="14">
        <f>C9+D9+E9+F9+G9+H9+I9+J9+L9+M9+N9+O9+P9+Q9</f>
        <v>5.2707999999999995</v>
      </c>
      <c r="S9" s="15"/>
    </row>
    <row r="10" spans="1:19" s="2" customFormat="1" ht="15.75" thickBot="1">
      <c r="A10" s="6">
        <v>3</v>
      </c>
      <c r="B10" s="7" t="s">
        <v>21</v>
      </c>
      <c r="C10" s="10">
        <v>1.2282</v>
      </c>
      <c r="D10" s="10">
        <v>0.61450000000000005</v>
      </c>
      <c r="E10" s="10">
        <v>0.40649999999999997</v>
      </c>
      <c r="F10" s="10">
        <v>9.7699999999999995E-2</v>
      </c>
      <c r="G10" s="10">
        <v>0.46560000000000001</v>
      </c>
      <c r="H10" s="10">
        <v>9.8799999999999999E-2</v>
      </c>
      <c r="I10" s="10"/>
      <c r="J10" s="10"/>
      <c r="K10" s="10"/>
      <c r="L10" s="10">
        <v>0.83819999999999995</v>
      </c>
      <c r="M10" s="10">
        <v>0.32769999999999999</v>
      </c>
      <c r="N10" s="10">
        <v>0.33489999999999998</v>
      </c>
      <c r="O10" s="10"/>
      <c r="P10" s="10">
        <v>0.3533</v>
      </c>
      <c r="Q10" s="10">
        <v>5.7999999999999996E-3</v>
      </c>
      <c r="R10" s="14">
        <f>C10+D10+E10+F10+G10+H10+I10+J10+L10+M10+N10+O10+P10+Q10</f>
        <v>4.7711999999999994</v>
      </c>
      <c r="S10" s="15"/>
    </row>
    <row r="11" spans="1:19" s="2" customFormat="1" ht="15.75" thickBot="1">
      <c r="A11" s="6">
        <v>4</v>
      </c>
      <c r="B11" s="7" t="s">
        <v>22</v>
      </c>
      <c r="C11" s="10"/>
      <c r="D11" s="10"/>
      <c r="E11" s="10">
        <v>0.37390000000000001</v>
      </c>
      <c r="F11" s="10">
        <v>9.2200000000000004E-2</v>
      </c>
      <c r="G11" s="10"/>
      <c r="H11" s="10">
        <v>4.5499999999999999E-2</v>
      </c>
      <c r="I11" s="10"/>
      <c r="J11" s="10"/>
      <c r="K11" s="10"/>
      <c r="L11" s="10">
        <v>1.3566</v>
      </c>
      <c r="M11" s="10"/>
      <c r="N11" s="10"/>
      <c r="O11" s="10"/>
      <c r="P11" s="10"/>
      <c r="Q11" s="10"/>
      <c r="R11" s="14">
        <f>C11+D11+E11+F11+G11+H11+I11+J11+L11+M11+N11+O11+P11+Q11</f>
        <v>1.8682000000000001</v>
      </c>
      <c r="S11" s="15"/>
    </row>
    <row r="12" spans="1:19" s="2" customFormat="1" ht="15.75" thickBot="1">
      <c r="A12" s="6">
        <v>5</v>
      </c>
      <c r="B12" s="7" t="s">
        <v>23</v>
      </c>
      <c r="C12" s="10">
        <v>1.7884</v>
      </c>
      <c r="D12" s="10">
        <v>0.47199999999999998</v>
      </c>
      <c r="E12" s="10">
        <v>0.38450000000000001</v>
      </c>
      <c r="F12" s="10">
        <v>9.2299999999999993E-2</v>
      </c>
      <c r="G12" s="10">
        <v>0.58879999999999999</v>
      </c>
      <c r="H12" s="10">
        <v>7.0999999999999994E-2</v>
      </c>
      <c r="I12" s="10">
        <v>0.64190000000000003</v>
      </c>
      <c r="J12" s="10">
        <v>0.15939999999999999</v>
      </c>
      <c r="K12" s="10">
        <v>0.12</v>
      </c>
      <c r="L12" s="10">
        <v>0.70940000000000003</v>
      </c>
      <c r="M12" s="10">
        <v>0.3624</v>
      </c>
      <c r="N12" s="10">
        <v>0.3548</v>
      </c>
      <c r="O12" s="10">
        <v>0.22670000000000001</v>
      </c>
      <c r="P12" s="10">
        <v>0.35139999999999999</v>
      </c>
      <c r="Q12" s="10">
        <v>9.1000000000000004E-3</v>
      </c>
      <c r="R12" s="14">
        <f>C12+D12+E12+F12+G12+H12+L12+M12+N12+O12+P12+Q12</f>
        <v>5.4108000000000001</v>
      </c>
      <c r="S12" s="15">
        <f>C12+D12+E12+F12+G12+H12+I12+J12+L12+M12+N12+O12+P12+Q12+K12</f>
        <v>6.3321000000000005</v>
      </c>
    </row>
    <row r="13" spans="1:19" s="2" customFormat="1" ht="15.75" thickBot="1">
      <c r="A13" s="6">
        <v>6</v>
      </c>
      <c r="B13" s="7" t="s">
        <v>24</v>
      </c>
      <c r="C13" s="10">
        <v>1.0685</v>
      </c>
      <c r="D13" s="10">
        <v>1.2984</v>
      </c>
      <c r="E13" s="10">
        <v>0.37669999999999998</v>
      </c>
      <c r="F13" s="10">
        <v>9.0399999999999994E-2</v>
      </c>
      <c r="G13" s="10">
        <v>0.27839999999999998</v>
      </c>
      <c r="H13" s="10">
        <v>8.4699999999999998E-2</v>
      </c>
      <c r="I13" s="10"/>
      <c r="J13" s="10"/>
      <c r="K13" s="10"/>
      <c r="L13" s="10">
        <v>0.85680000000000001</v>
      </c>
      <c r="M13" s="10">
        <v>0.3705</v>
      </c>
      <c r="N13" s="10">
        <v>0.35510000000000003</v>
      </c>
      <c r="O13" s="10">
        <v>0.22789999999999999</v>
      </c>
      <c r="P13" s="10">
        <v>0.35630000000000001</v>
      </c>
      <c r="Q13" s="10">
        <v>1.3299999999999999E-2</v>
      </c>
      <c r="R13" s="14">
        <f t="shared" ref="R13:R25" si="0">C13+D13+E13+F13+G13+H13+I13+J13+L13+M13+N13+O13+P13+Q13</f>
        <v>5.3769999999999998</v>
      </c>
      <c r="S13" s="15"/>
    </row>
    <row r="14" spans="1:19" s="2" customFormat="1" ht="15.75" thickBot="1">
      <c r="A14" s="6">
        <v>7</v>
      </c>
      <c r="B14" s="7" t="s">
        <v>25</v>
      </c>
      <c r="C14" s="10">
        <v>1.1021000000000001</v>
      </c>
      <c r="D14" s="10">
        <v>0.68379999999999996</v>
      </c>
      <c r="E14" s="10">
        <v>0.3518</v>
      </c>
      <c r="F14" s="10">
        <v>8.4400000000000003E-2</v>
      </c>
      <c r="G14" s="10">
        <v>0.36470000000000002</v>
      </c>
      <c r="H14" s="10">
        <v>6.4299999999999996E-2</v>
      </c>
      <c r="I14" s="10"/>
      <c r="J14" s="10"/>
      <c r="K14" s="10"/>
      <c r="L14" s="10">
        <v>0.8538</v>
      </c>
      <c r="M14" s="10">
        <v>0.34889999999999999</v>
      </c>
      <c r="N14" s="10">
        <v>0.33750000000000002</v>
      </c>
      <c r="O14" s="10">
        <v>0.23230000000000001</v>
      </c>
      <c r="P14" s="10">
        <v>0.35799999999999998</v>
      </c>
      <c r="Q14" s="10"/>
      <c r="R14" s="14">
        <f t="shared" si="0"/>
        <v>4.7816000000000001</v>
      </c>
      <c r="S14" s="15"/>
    </row>
    <row r="15" spans="1:19" s="2" customFormat="1" ht="15.75" thickBot="1">
      <c r="A15" s="6">
        <v>8</v>
      </c>
      <c r="B15" s="7" t="s">
        <v>26</v>
      </c>
      <c r="C15" s="10">
        <v>1.1272</v>
      </c>
      <c r="D15" s="10">
        <v>1.1583000000000001</v>
      </c>
      <c r="E15" s="10">
        <v>0.36859999999999998</v>
      </c>
      <c r="F15" s="10">
        <v>8.8499999999999995E-2</v>
      </c>
      <c r="G15" s="10">
        <v>0.41410000000000002</v>
      </c>
      <c r="H15" s="10">
        <v>6.7000000000000004E-2</v>
      </c>
      <c r="I15" s="10"/>
      <c r="J15" s="10"/>
      <c r="K15" s="10"/>
      <c r="L15" s="10">
        <v>0.84809999999999997</v>
      </c>
      <c r="M15" s="10">
        <v>0.37530000000000002</v>
      </c>
      <c r="N15" s="10">
        <v>0.3639</v>
      </c>
      <c r="O15" s="10">
        <v>0.22339999999999999</v>
      </c>
      <c r="P15" s="10">
        <v>0.3488</v>
      </c>
      <c r="Q15" s="10"/>
      <c r="R15" s="14">
        <f t="shared" si="0"/>
        <v>5.3831999999999995</v>
      </c>
      <c r="S15" s="15"/>
    </row>
    <row r="16" spans="1:19" s="2" customFormat="1" ht="15.75" thickBot="1">
      <c r="A16" s="6">
        <v>9</v>
      </c>
      <c r="B16" s="7" t="s">
        <v>27</v>
      </c>
      <c r="C16" s="10"/>
      <c r="D16" s="10"/>
      <c r="E16" s="10">
        <v>0.57179999999999997</v>
      </c>
      <c r="F16" s="10">
        <v>0.13719999999999999</v>
      </c>
      <c r="G16" s="10"/>
      <c r="H16" s="10">
        <v>0.23569999999999999</v>
      </c>
      <c r="I16" s="10"/>
      <c r="J16" s="10"/>
      <c r="K16" s="10"/>
      <c r="L16" s="10"/>
      <c r="M16" s="10"/>
      <c r="N16" s="10"/>
      <c r="O16" s="10"/>
      <c r="P16" s="10"/>
      <c r="Q16" s="10"/>
      <c r="R16" s="14">
        <f t="shared" si="0"/>
        <v>0.94469999999999998</v>
      </c>
      <c r="S16" s="15"/>
    </row>
    <row r="17" spans="1:19" s="2" customFormat="1" ht="15.75" thickBot="1">
      <c r="A17" s="6">
        <v>10</v>
      </c>
      <c r="B17" s="7" t="s">
        <v>28</v>
      </c>
      <c r="C17" s="10">
        <v>1.0947</v>
      </c>
      <c r="D17" s="10">
        <v>0.53810000000000002</v>
      </c>
      <c r="E17" s="10">
        <v>0.38019999999999998</v>
      </c>
      <c r="F17" s="10">
        <v>9.1300000000000006E-2</v>
      </c>
      <c r="G17" s="10">
        <v>0.26269999999999999</v>
      </c>
      <c r="H17" s="10">
        <v>7.9200000000000007E-2</v>
      </c>
      <c r="I17" s="10"/>
      <c r="J17" s="10"/>
      <c r="K17" s="10"/>
      <c r="L17" s="10">
        <v>0.88619999999999999</v>
      </c>
      <c r="M17" s="10">
        <v>0.3553</v>
      </c>
      <c r="N17" s="10">
        <v>0.34389999999999998</v>
      </c>
      <c r="O17" s="10">
        <v>0.2223</v>
      </c>
      <c r="P17" s="10">
        <v>0.35349999999999998</v>
      </c>
      <c r="Q17" s="10"/>
      <c r="R17" s="14">
        <f t="shared" si="0"/>
        <v>4.6074000000000002</v>
      </c>
      <c r="S17" s="15"/>
    </row>
    <row r="18" spans="1:19" s="2" customFormat="1" ht="15.75" thickBot="1">
      <c r="A18" s="6">
        <v>11</v>
      </c>
      <c r="B18" s="7" t="s">
        <v>29</v>
      </c>
      <c r="C18" s="10"/>
      <c r="D18" s="10"/>
      <c r="E18" s="10">
        <v>0.52569999999999995</v>
      </c>
      <c r="F18" s="10">
        <v>0.12609999999999999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4">
        <f t="shared" si="0"/>
        <v>0.65179999999999993</v>
      </c>
      <c r="S18" s="15"/>
    </row>
    <row r="19" spans="1:19" s="2" customFormat="1" ht="15.75" thickBot="1">
      <c r="A19" s="6">
        <v>12</v>
      </c>
      <c r="B19" s="7" t="s">
        <v>30</v>
      </c>
      <c r="C19" s="10">
        <v>1.3512</v>
      </c>
      <c r="D19" s="10">
        <v>0.59870000000000001</v>
      </c>
      <c r="E19" s="10">
        <v>0.41639999999999999</v>
      </c>
      <c r="F19" s="10">
        <v>0.1002</v>
      </c>
      <c r="G19" s="10">
        <v>1.5831</v>
      </c>
      <c r="H19" s="10">
        <v>0.15040000000000001</v>
      </c>
      <c r="I19" s="10"/>
      <c r="J19" s="10"/>
      <c r="K19" s="10"/>
      <c r="L19" s="10">
        <v>0.85170000000000001</v>
      </c>
      <c r="M19" s="10">
        <v>0.39040000000000002</v>
      </c>
      <c r="N19" s="10">
        <v>0.40060000000000001</v>
      </c>
      <c r="O19" s="10">
        <v>0.18149999999999999</v>
      </c>
      <c r="P19" s="10">
        <v>0.32800000000000001</v>
      </c>
      <c r="Q19" s="10"/>
      <c r="R19" s="14">
        <f t="shared" si="0"/>
        <v>6.3521999999999998</v>
      </c>
      <c r="S19" s="15"/>
    </row>
    <row r="20" spans="1:19" s="2" customFormat="1" ht="14.25" customHeight="1" thickBot="1">
      <c r="A20" s="6">
        <v>13</v>
      </c>
      <c r="B20" s="7" t="s">
        <v>31</v>
      </c>
      <c r="C20" s="10"/>
      <c r="D20" s="10"/>
      <c r="E20" s="10">
        <v>0.49259999999999998</v>
      </c>
      <c r="F20" s="10">
        <v>0.1313</v>
      </c>
      <c r="G20" s="10"/>
      <c r="H20" s="10">
        <v>0.1082</v>
      </c>
      <c r="I20" s="10"/>
      <c r="J20" s="10"/>
      <c r="K20" s="10"/>
      <c r="L20" s="10"/>
      <c r="M20" s="10"/>
      <c r="N20" s="10"/>
      <c r="O20" s="10"/>
      <c r="P20" s="10"/>
      <c r="Q20" s="10"/>
      <c r="R20" s="14">
        <f t="shared" si="0"/>
        <v>0.73209999999999997</v>
      </c>
      <c r="S20" s="15"/>
    </row>
    <row r="21" spans="1:19" s="2" customFormat="1" ht="15.75" thickBot="1">
      <c r="A21" s="6">
        <v>14</v>
      </c>
      <c r="B21" s="7" t="s">
        <v>32</v>
      </c>
      <c r="C21" s="10">
        <v>0.5544</v>
      </c>
      <c r="D21" s="10">
        <v>0.9113</v>
      </c>
      <c r="E21" s="10">
        <v>0.59719999999999995</v>
      </c>
      <c r="F21" s="10">
        <v>0.1434</v>
      </c>
      <c r="G21" s="10">
        <v>0.69230000000000003</v>
      </c>
      <c r="H21" s="10">
        <v>8.1699999999999995E-2</v>
      </c>
      <c r="I21" s="10"/>
      <c r="J21" s="10"/>
      <c r="K21" s="10"/>
      <c r="L21" s="10">
        <v>0.73129999999999995</v>
      </c>
      <c r="M21" s="10">
        <v>0.39379999999999998</v>
      </c>
      <c r="N21" s="10">
        <v>0.38240000000000002</v>
      </c>
      <c r="O21" s="10">
        <v>0.2281</v>
      </c>
      <c r="P21" s="10">
        <v>0.34410000000000002</v>
      </c>
      <c r="Q21" s="10">
        <v>9.1999999999999998E-3</v>
      </c>
      <c r="R21" s="14">
        <f t="shared" si="0"/>
        <v>5.0692000000000004</v>
      </c>
      <c r="S21" s="15"/>
    </row>
    <row r="22" spans="1:19" s="2" customFormat="1" ht="15.75" thickBot="1">
      <c r="A22" s="6">
        <v>15</v>
      </c>
      <c r="B22" s="7" t="s">
        <v>33</v>
      </c>
      <c r="C22" s="10"/>
      <c r="D22" s="10"/>
      <c r="E22" s="10">
        <v>0.37469999999999998</v>
      </c>
      <c r="F22" s="10">
        <v>9.2399999999999996E-2</v>
      </c>
      <c r="G22" s="10">
        <v>0.60270000000000001</v>
      </c>
      <c r="H22" s="10">
        <v>0.18260000000000001</v>
      </c>
      <c r="I22" s="10"/>
      <c r="J22" s="10"/>
      <c r="K22" s="10"/>
      <c r="L22" s="10">
        <v>1.1851</v>
      </c>
      <c r="M22" s="10"/>
      <c r="N22" s="10"/>
      <c r="O22" s="10"/>
      <c r="P22" s="10"/>
      <c r="Q22" s="10"/>
      <c r="R22" s="14">
        <f t="shared" si="0"/>
        <v>2.4375</v>
      </c>
      <c r="S22" s="15"/>
    </row>
    <row r="23" spans="1:19" s="2" customFormat="1" ht="15.75" thickBot="1">
      <c r="A23" s="6">
        <v>16</v>
      </c>
      <c r="B23" s="7" t="s">
        <v>34</v>
      </c>
      <c r="C23" s="10"/>
      <c r="D23" s="10"/>
      <c r="E23" s="10">
        <v>0.49619999999999997</v>
      </c>
      <c r="F23" s="10">
        <v>0.1193</v>
      </c>
      <c r="G23" s="10">
        <v>0.33289999999999997</v>
      </c>
      <c r="H23" s="10">
        <v>0.15359999999999999</v>
      </c>
      <c r="I23" s="10"/>
      <c r="J23" s="10"/>
      <c r="K23" s="10"/>
      <c r="L23" s="10">
        <v>1.2122999999999999</v>
      </c>
      <c r="M23" s="10">
        <v>0.48180000000000001</v>
      </c>
      <c r="N23" s="10">
        <v>0.47049999999999997</v>
      </c>
      <c r="O23" s="10"/>
      <c r="P23" s="10"/>
      <c r="Q23" s="10"/>
      <c r="R23" s="14">
        <f t="shared" si="0"/>
        <v>3.2665999999999999</v>
      </c>
      <c r="S23" s="15"/>
    </row>
    <row r="24" spans="1:19" s="2" customFormat="1" ht="15.75" thickBot="1">
      <c r="A24" s="6">
        <v>17</v>
      </c>
      <c r="B24" s="7" t="s">
        <v>35</v>
      </c>
      <c r="C24" s="10"/>
      <c r="D24" s="10"/>
      <c r="E24" s="10">
        <v>0.2802</v>
      </c>
      <c r="F24" s="10">
        <v>6.8199999999999997E-2</v>
      </c>
      <c r="G24" s="10">
        <v>0.39929999999999999</v>
      </c>
      <c r="H24" s="10">
        <v>0.15579999999999999</v>
      </c>
      <c r="I24" s="10"/>
      <c r="J24" s="10"/>
      <c r="K24" s="10"/>
      <c r="L24" s="10">
        <v>1.4361999999999999</v>
      </c>
      <c r="M24" s="10">
        <v>0.48920000000000002</v>
      </c>
      <c r="N24" s="10">
        <v>0.4778</v>
      </c>
      <c r="O24" s="10"/>
      <c r="P24" s="10"/>
      <c r="Q24" s="10"/>
      <c r="R24" s="14">
        <f t="shared" si="0"/>
        <v>3.3066999999999993</v>
      </c>
      <c r="S24" s="15"/>
    </row>
    <row r="25" spans="1:19" s="2" customFormat="1" ht="15.75" thickBot="1">
      <c r="A25" s="6">
        <v>18</v>
      </c>
      <c r="B25" s="7" t="s">
        <v>36</v>
      </c>
      <c r="C25" s="10"/>
      <c r="D25" s="10"/>
      <c r="E25" s="10">
        <v>0.19819999999999999</v>
      </c>
      <c r="F25" s="10">
        <v>4.8300000000000003E-2</v>
      </c>
      <c r="G25" s="10">
        <v>0.31069999999999998</v>
      </c>
      <c r="H25" s="10">
        <v>3.9800000000000002E-2</v>
      </c>
      <c r="I25" s="10"/>
      <c r="J25" s="10"/>
      <c r="K25" s="10"/>
      <c r="L25" s="10">
        <v>0.77049999999999996</v>
      </c>
      <c r="M25" s="10">
        <v>0.4118</v>
      </c>
      <c r="N25" s="10">
        <v>0.40039999999999998</v>
      </c>
      <c r="O25" s="10"/>
      <c r="P25" s="10"/>
      <c r="Q25" s="10"/>
      <c r="R25" s="14">
        <f t="shared" si="0"/>
        <v>2.1797</v>
      </c>
      <c r="S25" s="15"/>
    </row>
    <row r="26" spans="1:19" s="2" customFormat="1" ht="15.75" thickBot="1">
      <c r="A26" s="6">
        <v>19</v>
      </c>
      <c r="B26" s="7" t="s">
        <v>37</v>
      </c>
      <c r="C26" s="10">
        <v>0.98450000000000004</v>
      </c>
      <c r="D26" s="10">
        <v>0.45250000000000001</v>
      </c>
      <c r="E26" s="10">
        <v>0.38919999999999999</v>
      </c>
      <c r="F26" s="10">
        <v>9.3399999999999997E-2</v>
      </c>
      <c r="G26" s="10">
        <v>0.57630000000000003</v>
      </c>
      <c r="H26" s="10">
        <v>7.0699999999999999E-2</v>
      </c>
      <c r="I26" s="10">
        <v>0.59830000000000005</v>
      </c>
      <c r="J26" s="10">
        <v>0.31900000000000001</v>
      </c>
      <c r="K26" s="10">
        <v>0.12</v>
      </c>
      <c r="L26" s="10">
        <v>0.70499999999999996</v>
      </c>
      <c r="M26" s="10">
        <v>0.34210000000000002</v>
      </c>
      <c r="N26" s="10">
        <v>0.33069999999999999</v>
      </c>
      <c r="O26" s="10">
        <v>0.20250000000000001</v>
      </c>
      <c r="P26" s="10">
        <v>0.37069999999999997</v>
      </c>
      <c r="Q26" s="10">
        <v>4.5999999999999999E-3</v>
      </c>
      <c r="R26" s="14">
        <f>C26+D26+E26+F26+G26+H26+L26+M26+N26+O26+P26+Q26</f>
        <v>4.5221999999999998</v>
      </c>
      <c r="S26" s="15">
        <f>C26+D26+E26+F26+G26+H26+I26+J26+L26+M26+N26+O26+P26+Q26+K26</f>
        <v>5.5594999999999999</v>
      </c>
    </row>
    <row r="27" spans="1:19" s="2" customFormat="1" ht="15.75" thickBot="1">
      <c r="A27" s="6">
        <v>20</v>
      </c>
      <c r="B27" s="7" t="s">
        <v>38</v>
      </c>
      <c r="C27" s="10">
        <v>0.872</v>
      </c>
      <c r="D27" s="10">
        <v>0.71130000000000004</v>
      </c>
      <c r="E27" s="10">
        <v>0.34339999999999998</v>
      </c>
      <c r="F27" s="10">
        <v>8.2400000000000001E-2</v>
      </c>
      <c r="G27" s="10">
        <v>0.47399999999999998</v>
      </c>
      <c r="H27" s="10">
        <v>6.7199999999999996E-2</v>
      </c>
      <c r="I27" s="10"/>
      <c r="J27" s="10"/>
      <c r="K27" s="10"/>
      <c r="L27" s="10">
        <v>0.81469999999999998</v>
      </c>
      <c r="M27" s="10">
        <v>0.37669999999999998</v>
      </c>
      <c r="N27" s="10">
        <v>0.38019999999999998</v>
      </c>
      <c r="O27" s="10">
        <v>0.22900000000000001</v>
      </c>
      <c r="P27" s="10">
        <v>0.35</v>
      </c>
      <c r="Q27" s="10"/>
      <c r="R27" s="14">
        <f>C27+D27+E27+F27+G27+H27+I27+J27+L27+M27+N27+O27+P27+Q27</f>
        <v>4.700899999999999</v>
      </c>
      <c r="S27" s="15"/>
    </row>
    <row r="28" spans="1:19" s="2" customFormat="1" ht="15.75" thickBot="1">
      <c r="A28" s="6">
        <v>21</v>
      </c>
      <c r="B28" s="7" t="s">
        <v>39</v>
      </c>
      <c r="C28" s="10">
        <v>1.6046</v>
      </c>
      <c r="D28" s="10">
        <v>0.72089999999999999</v>
      </c>
      <c r="E28" s="10">
        <v>0.48720000000000002</v>
      </c>
      <c r="F28" s="10">
        <v>0.1169</v>
      </c>
      <c r="G28" s="10">
        <v>0.49880000000000002</v>
      </c>
      <c r="H28" s="10">
        <v>7.8E-2</v>
      </c>
      <c r="I28" s="10">
        <v>0.66010000000000002</v>
      </c>
      <c r="J28" s="10">
        <v>0.35199999999999998</v>
      </c>
      <c r="K28" s="10">
        <v>0.12</v>
      </c>
      <c r="L28" s="10">
        <v>0.70699999999999996</v>
      </c>
      <c r="M28" s="10">
        <v>0.36649999999999999</v>
      </c>
      <c r="N28" s="10">
        <v>0.32290000000000002</v>
      </c>
      <c r="O28" s="10">
        <v>0.23230000000000001</v>
      </c>
      <c r="P28" s="10">
        <v>0.35549999999999998</v>
      </c>
      <c r="Q28" s="10"/>
      <c r="R28" s="14">
        <f>C28+D28+E28+F28+G28+H28+L28+M28+N28+O28+P28</f>
        <v>5.4906000000000006</v>
      </c>
      <c r="S28" s="15">
        <f>C28+D28+E28+F28+G28+H28+I28+J28+L28+M28+N28+O28+P28+Q28+K28</f>
        <v>6.6227000000000009</v>
      </c>
    </row>
    <row r="29" spans="1:19" s="2" customFormat="1" ht="15.75" thickBot="1">
      <c r="A29" s="6">
        <v>22</v>
      </c>
      <c r="B29" s="7" t="s">
        <v>40</v>
      </c>
      <c r="C29" s="10">
        <v>0.59199999999999997</v>
      </c>
      <c r="D29" s="10">
        <v>0.65849999999999997</v>
      </c>
      <c r="E29" s="10">
        <v>0.6694</v>
      </c>
      <c r="F29" s="10">
        <v>0.1603</v>
      </c>
      <c r="G29" s="10">
        <v>0.66349999999999998</v>
      </c>
      <c r="H29" s="10">
        <v>6.9000000000000006E-2</v>
      </c>
      <c r="I29" s="10"/>
      <c r="J29" s="10"/>
      <c r="K29" s="10"/>
      <c r="L29" s="10">
        <v>1.3946000000000001</v>
      </c>
      <c r="M29" s="10">
        <v>0.5272</v>
      </c>
      <c r="N29" s="10">
        <v>0.51910000000000001</v>
      </c>
      <c r="O29" s="10">
        <v>0.22689999999999999</v>
      </c>
      <c r="P29" s="10">
        <v>0.35649999999999998</v>
      </c>
      <c r="Q29" s="10">
        <v>3.8100000000000002E-2</v>
      </c>
      <c r="R29" s="14">
        <f t="shared" ref="R29:R34" si="1">C29+D29+E29+F29+G29+H29+I29+J29+L29+M29+N29+O29+P29+Q29</f>
        <v>5.8750999999999989</v>
      </c>
      <c r="S29" s="15"/>
    </row>
    <row r="30" spans="1:19" s="2" customFormat="1" ht="15.75" thickBot="1">
      <c r="A30" s="6">
        <v>23</v>
      </c>
      <c r="B30" s="7" t="s">
        <v>41</v>
      </c>
      <c r="C30" s="10">
        <v>1.4987999999999999</v>
      </c>
      <c r="D30" s="10">
        <v>0.75870000000000004</v>
      </c>
      <c r="E30" s="10">
        <v>0.26910000000000001</v>
      </c>
      <c r="F30" s="10">
        <v>6.4399999999999999E-2</v>
      </c>
      <c r="G30" s="10">
        <v>0.40670000000000001</v>
      </c>
      <c r="H30" s="10">
        <v>7.3200000000000001E-2</v>
      </c>
      <c r="I30" s="10"/>
      <c r="J30" s="10"/>
      <c r="K30" s="10"/>
      <c r="L30" s="10">
        <v>0.9143</v>
      </c>
      <c r="M30" s="10">
        <v>0.39</v>
      </c>
      <c r="N30" s="10">
        <v>0.37859999999999999</v>
      </c>
      <c r="O30" s="10">
        <v>0.2243</v>
      </c>
      <c r="P30" s="10">
        <v>0.34470000000000001</v>
      </c>
      <c r="Q30" s="10"/>
      <c r="R30" s="14">
        <f t="shared" si="1"/>
        <v>5.3227999999999991</v>
      </c>
      <c r="S30" s="15"/>
    </row>
    <row r="31" spans="1:19" s="2" customFormat="1" ht="15.75" thickBot="1">
      <c r="A31" s="6">
        <v>24</v>
      </c>
      <c r="B31" s="7" t="s">
        <v>42</v>
      </c>
      <c r="C31" s="10">
        <v>0.96120000000000005</v>
      </c>
      <c r="D31" s="10">
        <v>1.6832</v>
      </c>
      <c r="E31" s="10">
        <v>0.45279999999999998</v>
      </c>
      <c r="F31" s="10">
        <v>0.1087</v>
      </c>
      <c r="G31" s="10">
        <v>0.41449999999999998</v>
      </c>
      <c r="H31" s="10">
        <v>9.2899999999999996E-2</v>
      </c>
      <c r="I31" s="10"/>
      <c r="J31" s="10"/>
      <c r="K31" s="10"/>
      <c r="L31" s="10">
        <v>0.83289999999999997</v>
      </c>
      <c r="M31" s="10">
        <v>0.42680000000000001</v>
      </c>
      <c r="N31" s="10">
        <v>0.4158</v>
      </c>
      <c r="O31" s="10">
        <v>0.24610000000000001</v>
      </c>
      <c r="P31" s="10">
        <v>0.3674</v>
      </c>
      <c r="Q31" s="10"/>
      <c r="R31" s="14">
        <f t="shared" si="1"/>
        <v>6.0023</v>
      </c>
      <c r="S31" s="15"/>
    </row>
    <row r="32" spans="1:19" s="2" customFormat="1" ht="15.75" thickBot="1">
      <c r="A32" s="6">
        <v>25</v>
      </c>
      <c r="B32" s="7" t="s">
        <v>43</v>
      </c>
      <c r="C32" s="10">
        <v>1.2845</v>
      </c>
      <c r="D32" s="10">
        <v>1.8393999999999999</v>
      </c>
      <c r="E32" s="10">
        <v>0.36749999999999999</v>
      </c>
      <c r="F32" s="10">
        <v>8.8099999999999998E-2</v>
      </c>
      <c r="G32" s="10">
        <v>0.31990000000000002</v>
      </c>
      <c r="H32" s="10">
        <v>7.4899999999999994E-2</v>
      </c>
      <c r="I32" s="10"/>
      <c r="J32" s="10"/>
      <c r="K32" s="10"/>
      <c r="L32" s="10">
        <v>0.85460000000000003</v>
      </c>
      <c r="M32" s="10">
        <v>0.35339999999999999</v>
      </c>
      <c r="N32" s="10">
        <v>0.34200000000000003</v>
      </c>
      <c r="O32" s="10">
        <v>0.22420000000000001</v>
      </c>
      <c r="P32" s="10">
        <v>0.34239999999999998</v>
      </c>
      <c r="Q32" s="10"/>
      <c r="R32" s="14">
        <f t="shared" si="1"/>
        <v>6.0908999999999986</v>
      </c>
      <c r="S32" s="15"/>
    </row>
    <row r="33" spans="1:19" s="2" customFormat="1" ht="15.75" thickBot="1">
      <c r="A33" s="6">
        <v>26</v>
      </c>
      <c r="B33" s="7" t="s">
        <v>44</v>
      </c>
      <c r="C33" s="10">
        <v>1.0805</v>
      </c>
      <c r="D33" s="10">
        <v>0.94620000000000004</v>
      </c>
      <c r="E33" s="10">
        <v>0.42780000000000001</v>
      </c>
      <c r="F33" s="10">
        <v>0.10249999999999999</v>
      </c>
      <c r="G33" s="10">
        <v>0.37330000000000002</v>
      </c>
      <c r="H33" s="10">
        <v>6.9599999999999995E-2</v>
      </c>
      <c r="I33" s="10"/>
      <c r="J33" s="10"/>
      <c r="K33" s="10"/>
      <c r="L33" s="10">
        <v>0.86050000000000004</v>
      </c>
      <c r="M33" s="10">
        <v>0.34250000000000003</v>
      </c>
      <c r="N33" s="10">
        <v>0.33110000000000001</v>
      </c>
      <c r="O33" s="10">
        <v>0.23269999999999999</v>
      </c>
      <c r="P33" s="10">
        <v>0.36570000000000003</v>
      </c>
      <c r="Q33" s="10"/>
      <c r="R33" s="14">
        <f t="shared" si="1"/>
        <v>5.1324000000000005</v>
      </c>
      <c r="S33" s="15"/>
    </row>
    <row r="34" spans="1:19" s="2" customFormat="1" ht="15.75" thickBot="1">
      <c r="A34" s="6">
        <v>27</v>
      </c>
      <c r="B34" s="7" t="s">
        <v>45</v>
      </c>
      <c r="C34" s="10">
        <v>1.5654999999999999</v>
      </c>
      <c r="D34" s="10">
        <v>0.68169999999999997</v>
      </c>
      <c r="E34" s="10">
        <v>0.44550000000000001</v>
      </c>
      <c r="F34" s="10">
        <v>0.1069</v>
      </c>
      <c r="G34" s="10">
        <v>0.35799999999999998</v>
      </c>
      <c r="H34" s="10">
        <v>7.3899999999999993E-2</v>
      </c>
      <c r="I34" s="10"/>
      <c r="J34" s="10"/>
      <c r="K34" s="10"/>
      <c r="L34" s="10">
        <v>0.92330000000000001</v>
      </c>
      <c r="M34" s="10">
        <v>0.3609</v>
      </c>
      <c r="N34" s="10">
        <v>0.35170000000000001</v>
      </c>
      <c r="O34" s="10">
        <v>0.23630000000000001</v>
      </c>
      <c r="P34" s="10">
        <v>0.35070000000000001</v>
      </c>
      <c r="Q34" s="10"/>
      <c r="R34" s="14">
        <f t="shared" si="1"/>
        <v>5.4543999999999997</v>
      </c>
      <c r="S34" s="15"/>
    </row>
    <row r="35" spans="1:19" s="2" customFormat="1" ht="15.75" thickBot="1">
      <c r="A35" s="6">
        <v>28</v>
      </c>
      <c r="B35" s="7" t="s">
        <v>46</v>
      </c>
      <c r="C35" s="10">
        <v>1.3329</v>
      </c>
      <c r="D35" s="10">
        <v>0.80479999999999996</v>
      </c>
      <c r="E35" s="10">
        <v>0.6946</v>
      </c>
      <c r="F35" s="10">
        <v>0.16669999999999999</v>
      </c>
      <c r="G35" s="10">
        <v>0.6794</v>
      </c>
      <c r="H35" s="10">
        <v>9.4700000000000006E-2</v>
      </c>
      <c r="I35" s="10">
        <v>0.29649999999999999</v>
      </c>
      <c r="J35" s="10">
        <v>0.15809999999999999</v>
      </c>
      <c r="K35" s="10">
        <v>0.12</v>
      </c>
      <c r="L35" s="10">
        <v>0.64449999999999996</v>
      </c>
      <c r="M35" s="10">
        <v>0.48280000000000001</v>
      </c>
      <c r="N35" s="10">
        <v>0.47710000000000002</v>
      </c>
      <c r="O35" s="10">
        <v>0.2409</v>
      </c>
      <c r="P35" s="10">
        <v>0.34889999999999999</v>
      </c>
      <c r="Q35" s="10">
        <v>2.1299999999999999E-2</v>
      </c>
      <c r="R35" s="14">
        <f>C35+D35+E35+F35+G35+H35+L35+M35+N35+O35+P35+Q35</f>
        <v>5.9885999999999999</v>
      </c>
      <c r="S35" s="15">
        <f>C35+D35+E35+F35+G35+H35+I35+J35+L35+M35+N35+O35+P35+Q35+K35</f>
        <v>6.5631999999999993</v>
      </c>
    </row>
    <row r="36" spans="1:19" s="2" customFormat="1" ht="15.75" thickBot="1">
      <c r="A36" s="6">
        <v>29</v>
      </c>
      <c r="B36" s="7" t="s">
        <v>47</v>
      </c>
      <c r="C36" s="10"/>
      <c r="D36" s="10">
        <v>0.59789999999999999</v>
      </c>
      <c r="E36" s="10">
        <v>0.255</v>
      </c>
      <c r="F36" s="10">
        <v>6.0900000000000003E-2</v>
      </c>
      <c r="G36" s="10">
        <v>0.73150000000000004</v>
      </c>
      <c r="H36" s="10">
        <v>7.6799999999999993E-2</v>
      </c>
      <c r="I36" s="10"/>
      <c r="J36" s="10"/>
      <c r="K36" s="10"/>
      <c r="L36" s="10">
        <v>1.121</v>
      </c>
      <c r="M36" s="10">
        <v>0.30059999999999998</v>
      </c>
      <c r="N36" s="10">
        <v>0.28920000000000001</v>
      </c>
      <c r="O36" s="10"/>
      <c r="P36" s="10">
        <v>0.3322</v>
      </c>
      <c r="Q36" s="10"/>
      <c r="R36" s="14">
        <f t="shared" ref="R36:R45" si="2">C36+D36+E36+F36+G36+H36+I36+J36+L36+M36+N36+O36+P36+Q36</f>
        <v>3.7650999999999999</v>
      </c>
      <c r="S36" s="15"/>
    </row>
    <row r="37" spans="1:19" s="2" customFormat="1" ht="15.75" thickBot="1">
      <c r="A37" s="6">
        <v>30</v>
      </c>
      <c r="B37" s="7" t="s">
        <v>48</v>
      </c>
      <c r="C37" s="10"/>
      <c r="D37" s="10">
        <v>0.96020000000000005</v>
      </c>
      <c r="E37" s="10">
        <v>0.3659</v>
      </c>
      <c r="F37" s="10">
        <v>8.7999999999999995E-2</v>
      </c>
      <c r="G37" s="10">
        <v>0.67490000000000006</v>
      </c>
      <c r="H37" s="10">
        <v>0.1236</v>
      </c>
      <c r="I37" s="10"/>
      <c r="J37" s="10"/>
      <c r="K37" s="10"/>
      <c r="L37" s="10">
        <v>0.91759999999999997</v>
      </c>
      <c r="M37" s="10">
        <v>0.3967</v>
      </c>
      <c r="N37" s="10">
        <v>0.4461</v>
      </c>
      <c r="O37" s="10"/>
      <c r="P37" s="10">
        <v>0.3871</v>
      </c>
      <c r="Q37" s="10"/>
      <c r="R37" s="14">
        <f t="shared" si="2"/>
        <v>4.3601000000000001</v>
      </c>
      <c r="S37" s="15"/>
    </row>
    <row r="38" spans="1:19" s="2" customFormat="1" ht="15.75" thickBot="1">
      <c r="A38" s="6">
        <v>31</v>
      </c>
      <c r="B38" s="7" t="s">
        <v>49</v>
      </c>
      <c r="C38" s="10"/>
      <c r="D38" s="10"/>
      <c r="E38" s="10">
        <v>0.36909999999999998</v>
      </c>
      <c r="F38" s="10">
        <v>8.9399999999999993E-2</v>
      </c>
      <c r="G38" s="10">
        <v>0.59130000000000005</v>
      </c>
      <c r="H38" s="10">
        <v>0.12839999999999999</v>
      </c>
      <c r="I38" s="10"/>
      <c r="J38" s="10"/>
      <c r="K38" s="10"/>
      <c r="L38" s="10">
        <v>1.1120000000000001</v>
      </c>
      <c r="M38" s="10">
        <v>0.41060000000000002</v>
      </c>
      <c r="N38" s="10">
        <v>0.3992</v>
      </c>
      <c r="O38" s="10"/>
      <c r="P38" s="10">
        <v>0.39979999999999999</v>
      </c>
      <c r="Q38" s="10"/>
      <c r="R38" s="14">
        <f t="shared" si="2"/>
        <v>3.4998000000000005</v>
      </c>
      <c r="S38" s="15"/>
    </row>
    <row r="39" spans="1:19" s="2" customFormat="1" ht="15.75" thickBot="1">
      <c r="A39" s="6">
        <v>32</v>
      </c>
      <c r="B39" s="7" t="s">
        <v>50</v>
      </c>
      <c r="C39" s="10"/>
      <c r="D39" s="10"/>
      <c r="E39" s="10">
        <v>6.8400000000000002E-2</v>
      </c>
      <c r="F39" s="10">
        <v>1.83E-2</v>
      </c>
      <c r="G39" s="10">
        <v>0.38129999999999997</v>
      </c>
      <c r="H39" s="10">
        <v>9.0300000000000005E-2</v>
      </c>
      <c r="I39" s="10"/>
      <c r="J39" s="10"/>
      <c r="K39" s="10"/>
      <c r="L39" s="10">
        <v>0.85350000000000004</v>
      </c>
      <c r="M39" s="10">
        <v>0.26169999999999999</v>
      </c>
      <c r="N39" s="10">
        <v>0.26629999999999998</v>
      </c>
      <c r="O39" s="10"/>
      <c r="P39" s="10">
        <v>0.39290000000000003</v>
      </c>
      <c r="Q39" s="10"/>
      <c r="R39" s="14">
        <f t="shared" si="2"/>
        <v>2.3327</v>
      </c>
      <c r="S39" s="15"/>
    </row>
    <row r="40" spans="1:19" s="2" customFormat="1" ht="15.75" thickBot="1">
      <c r="A40" s="6">
        <v>33</v>
      </c>
      <c r="B40" s="7" t="s">
        <v>51</v>
      </c>
      <c r="C40" s="10">
        <v>1.4157999999999999</v>
      </c>
      <c r="D40" s="10">
        <v>1.0859000000000001</v>
      </c>
      <c r="E40" s="10">
        <v>0.35820000000000002</v>
      </c>
      <c r="F40" s="10">
        <v>8.5900000000000004E-2</v>
      </c>
      <c r="G40" s="10">
        <v>0.36470000000000002</v>
      </c>
      <c r="H40" s="10">
        <v>4.9799999999999997E-2</v>
      </c>
      <c r="I40" s="10"/>
      <c r="J40" s="10"/>
      <c r="K40" s="10"/>
      <c r="L40" s="10">
        <v>0.87109999999999999</v>
      </c>
      <c r="M40" s="10">
        <v>0.34539999999999998</v>
      </c>
      <c r="N40" s="10">
        <v>0.34849999999999998</v>
      </c>
      <c r="O40" s="10">
        <v>0.21859999999999999</v>
      </c>
      <c r="P40" s="10">
        <v>0.35880000000000001</v>
      </c>
      <c r="Q40" s="10"/>
      <c r="R40" s="14">
        <f t="shared" si="2"/>
        <v>5.502699999999999</v>
      </c>
      <c r="S40" s="15"/>
    </row>
    <row r="41" spans="1:19" s="2" customFormat="1" ht="15.75" thickBot="1">
      <c r="A41" s="6">
        <v>34</v>
      </c>
      <c r="B41" s="7" t="s">
        <v>52</v>
      </c>
      <c r="C41" s="10"/>
      <c r="D41" s="10"/>
      <c r="E41" s="10">
        <v>0.3</v>
      </c>
      <c r="F41" s="10">
        <v>7.1999999999999995E-2</v>
      </c>
      <c r="G41" s="10">
        <v>0.2437</v>
      </c>
      <c r="H41" s="10">
        <v>8.8900000000000007E-2</v>
      </c>
      <c r="I41" s="10"/>
      <c r="J41" s="10"/>
      <c r="K41" s="10"/>
      <c r="L41" s="10">
        <v>1.5636000000000001</v>
      </c>
      <c r="M41" s="10">
        <v>0.25840000000000002</v>
      </c>
      <c r="N41" s="10">
        <v>0.247</v>
      </c>
      <c r="O41" s="10"/>
      <c r="P41" s="10"/>
      <c r="Q41" s="10"/>
      <c r="R41" s="14">
        <f>SUM(D41:Q41)</f>
        <v>2.7736000000000001</v>
      </c>
      <c r="S41" s="15"/>
    </row>
    <row r="42" spans="1:19" s="2" customFormat="1" ht="15.75" thickBot="1">
      <c r="A42" s="6">
        <v>35</v>
      </c>
      <c r="B42" s="7" t="s">
        <v>53</v>
      </c>
      <c r="C42" s="10">
        <v>1.1334</v>
      </c>
      <c r="D42" s="10">
        <v>0.59699999999999998</v>
      </c>
      <c r="E42" s="10">
        <v>0.4083</v>
      </c>
      <c r="F42" s="10">
        <v>9.8000000000000004E-2</v>
      </c>
      <c r="G42" s="10">
        <v>0.3755</v>
      </c>
      <c r="H42" s="10">
        <v>0.123</v>
      </c>
      <c r="I42" s="10"/>
      <c r="J42" s="10"/>
      <c r="K42" s="10"/>
      <c r="L42" s="10">
        <v>0.76200000000000001</v>
      </c>
      <c r="M42" s="10">
        <v>0.42430000000000001</v>
      </c>
      <c r="N42" s="10">
        <v>0.41289999999999999</v>
      </c>
      <c r="O42" s="10"/>
      <c r="P42" s="10">
        <v>0.3548</v>
      </c>
      <c r="Q42" s="10"/>
      <c r="R42" s="14">
        <f t="shared" si="2"/>
        <v>4.6891999999999996</v>
      </c>
      <c r="S42" s="15"/>
    </row>
    <row r="43" spans="1:19" s="2" customFormat="1" ht="15.75" thickBot="1">
      <c r="A43" s="6">
        <v>36</v>
      </c>
      <c r="B43" s="7" t="s">
        <v>54</v>
      </c>
      <c r="C43" s="10">
        <v>0.80710000000000004</v>
      </c>
      <c r="D43" s="10">
        <v>2.1726999999999999</v>
      </c>
      <c r="E43" s="10">
        <v>0.32</v>
      </c>
      <c r="F43" s="10">
        <v>7.6499999999999999E-2</v>
      </c>
      <c r="G43" s="10">
        <v>0.66379999999999995</v>
      </c>
      <c r="H43" s="10">
        <v>8.2799999999999999E-2</v>
      </c>
      <c r="I43" s="10"/>
      <c r="J43" s="10"/>
      <c r="K43" s="10"/>
      <c r="L43" s="10">
        <v>1.1301000000000001</v>
      </c>
      <c r="M43" s="10">
        <v>0.3992</v>
      </c>
      <c r="N43" s="10">
        <v>0.38779999999999998</v>
      </c>
      <c r="O43" s="10">
        <v>0.1913</v>
      </c>
      <c r="P43" s="10">
        <v>0.40500000000000003</v>
      </c>
      <c r="Q43" s="10"/>
      <c r="R43" s="14">
        <f t="shared" si="2"/>
        <v>6.6363000000000012</v>
      </c>
      <c r="S43" s="15"/>
    </row>
    <row r="44" spans="1:19" s="2" customFormat="1" ht="15.75" thickBot="1">
      <c r="A44" s="6">
        <v>37</v>
      </c>
      <c r="B44" s="7" t="s">
        <v>55</v>
      </c>
      <c r="C44" s="10">
        <v>0.81430000000000002</v>
      </c>
      <c r="D44" s="10">
        <v>2.1911999999999998</v>
      </c>
      <c r="E44" s="10">
        <v>0.37509999999999999</v>
      </c>
      <c r="F44" s="10">
        <v>9.0700000000000003E-2</v>
      </c>
      <c r="G44" s="10">
        <v>0.64080000000000004</v>
      </c>
      <c r="H44" s="10">
        <v>8.3599999999999994E-2</v>
      </c>
      <c r="I44" s="10"/>
      <c r="J44" s="10"/>
      <c r="K44" s="10"/>
      <c r="L44" s="10">
        <v>1.0632999999999999</v>
      </c>
      <c r="M44" s="10">
        <v>0.40210000000000001</v>
      </c>
      <c r="N44" s="10">
        <v>0.3906</v>
      </c>
      <c r="O44" s="10">
        <v>0.1928</v>
      </c>
      <c r="P44" s="10">
        <v>0.3589</v>
      </c>
      <c r="Q44" s="10"/>
      <c r="R44" s="14">
        <f t="shared" si="2"/>
        <v>6.6033999999999997</v>
      </c>
      <c r="S44" s="15"/>
    </row>
    <row r="45" spans="1:19" s="2" customFormat="1" ht="15.75" thickBot="1">
      <c r="A45" s="6">
        <v>38</v>
      </c>
      <c r="B45" s="7" t="s">
        <v>56</v>
      </c>
      <c r="C45" s="10"/>
      <c r="D45" s="10">
        <v>2.1829999999999998</v>
      </c>
      <c r="E45" s="10">
        <v>0.50080000000000002</v>
      </c>
      <c r="F45" s="10">
        <v>0.12</v>
      </c>
      <c r="G45" s="10">
        <v>0.72430000000000005</v>
      </c>
      <c r="H45" s="10">
        <v>8.3299999999999999E-2</v>
      </c>
      <c r="I45" s="10"/>
      <c r="J45" s="10"/>
      <c r="K45" s="10"/>
      <c r="L45" s="10">
        <v>1.0605</v>
      </c>
      <c r="M45" s="10">
        <v>0.40079999999999999</v>
      </c>
      <c r="N45" s="10">
        <v>0.38940000000000002</v>
      </c>
      <c r="O45" s="10">
        <v>0.1923</v>
      </c>
      <c r="P45" s="10">
        <v>0.35010000000000002</v>
      </c>
      <c r="Q45" s="10"/>
      <c r="R45" s="14">
        <f t="shared" si="2"/>
        <v>6.0045000000000011</v>
      </c>
      <c r="S45" s="15"/>
    </row>
    <row r="46" spans="1:19" s="2" customFormat="1" ht="15.75" thickBot="1">
      <c r="A46" s="6">
        <v>39</v>
      </c>
      <c r="B46" s="7" t="s">
        <v>57</v>
      </c>
      <c r="C46" s="10">
        <v>1.6194</v>
      </c>
      <c r="D46" s="10">
        <v>1.2814000000000001</v>
      </c>
      <c r="E46" s="10">
        <v>0.58109999999999995</v>
      </c>
      <c r="F46" s="10">
        <v>0.13950000000000001</v>
      </c>
      <c r="G46" s="10">
        <v>0.5635</v>
      </c>
      <c r="H46" s="10">
        <v>9.9599999999999994E-2</v>
      </c>
      <c r="I46" s="10">
        <v>0.63139999999999996</v>
      </c>
      <c r="J46" s="10">
        <v>0.49459999999999998</v>
      </c>
      <c r="K46" s="10">
        <v>0.12</v>
      </c>
      <c r="L46" s="10">
        <v>0.72440000000000004</v>
      </c>
      <c r="M46" s="10">
        <v>0.49370000000000003</v>
      </c>
      <c r="N46" s="10">
        <v>0.48459999999999998</v>
      </c>
      <c r="O46" s="10">
        <v>0.2235</v>
      </c>
      <c r="P46" s="10">
        <v>0.34139999999999998</v>
      </c>
      <c r="Q46" s="10"/>
      <c r="R46" s="14">
        <f>C46+D46+E46+F46+G46+H46+L46+M46+N46+O46+P46</f>
        <v>6.5521000000000011</v>
      </c>
      <c r="S46" s="15">
        <f>C46+D46+E46+F46+G46+H46+I46+J46+L46+M46+N46+O46+P46+K46</f>
        <v>7.7981000000000007</v>
      </c>
    </row>
    <row r="47" spans="1:19" s="2" customFormat="1" ht="15.75" thickBot="1">
      <c r="A47" s="6">
        <v>40</v>
      </c>
      <c r="B47" s="7" t="s">
        <v>58</v>
      </c>
      <c r="C47" s="10">
        <v>1.3462000000000001</v>
      </c>
      <c r="D47" s="10">
        <v>0.81589999999999996</v>
      </c>
      <c r="E47" s="10">
        <v>0.46829999999999999</v>
      </c>
      <c r="F47" s="10">
        <v>0.11219999999999999</v>
      </c>
      <c r="G47" s="10">
        <v>0.48220000000000002</v>
      </c>
      <c r="H47" s="10">
        <v>7.2999999999999995E-2</v>
      </c>
      <c r="I47" s="10"/>
      <c r="J47" s="10"/>
      <c r="K47" s="10"/>
      <c r="L47" s="10">
        <v>0.86880000000000002</v>
      </c>
      <c r="M47" s="10">
        <v>0.3397</v>
      </c>
      <c r="N47" s="10">
        <v>0.32819999999999999</v>
      </c>
      <c r="O47" s="10">
        <v>0.24260000000000001</v>
      </c>
      <c r="P47" s="10">
        <v>0.40689999999999998</v>
      </c>
      <c r="Q47" s="10"/>
      <c r="R47" s="14">
        <f>C47+D47+E47+F47+G47+H47+I47+J47+L47+M47+N47+O47+P47+Q47</f>
        <v>5.4840000000000009</v>
      </c>
      <c r="S47" s="15"/>
    </row>
    <row r="48" spans="1:19" s="2" customFormat="1" ht="15.75" thickBot="1">
      <c r="A48" s="6">
        <v>41</v>
      </c>
      <c r="B48" s="7" t="s">
        <v>59</v>
      </c>
      <c r="C48" s="10">
        <v>1.2346999999999999</v>
      </c>
      <c r="D48" s="10">
        <v>0.79630000000000001</v>
      </c>
      <c r="E48" s="10">
        <v>0.34789999999999999</v>
      </c>
      <c r="F48" s="10">
        <v>8.3599999999999994E-2</v>
      </c>
      <c r="G48" s="10">
        <v>0.38240000000000002</v>
      </c>
      <c r="H48" s="10">
        <v>6.9000000000000006E-2</v>
      </c>
      <c r="I48" s="10">
        <v>0.59740000000000004</v>
      </c>
      <c r="J48" s="10">
        <v>0.25109999999999999</v>
      </c>
      <c r="K48" s="10">
        <v>0.12</v>
      </c>
      <c r="L48" s="10">
        <v>0.69920000000000004</v>
      </c>
      <c r="M48" s="10">
        <v>0.33379999999999999</v>
      </c>
      <c r="N48" s="10">
        <v>0.33310000000000001</v>
      </c>
      <c r="O48" s="10">
        <v>0.23039999999999999</v>
      </c>
      <c r="P48" s="10">
        <v>0.35</v>
      </c>
      <c r="Q48" s="10">
        <v>3.8999999999999998E-3</v>
      </c>
      <c r="R48" s="14">
        <f>C48+D48+E48+F48+G48+H48+L48+M48+N48+O48+P48+Q48</f>
        <v>4.8643000000000001</v>
      </c>
      <c r="S48" s="15">
        <f>C48+D48+E48+F48+G48+H48+I48+J48+L48+M48+N48+O48+P48+Q48+K48</f>
        <v>5.8327999999999998</v>
      </c>
    </row>
    <row r="49" spans="1:19" s="2" customFormat="1" ht="15.75" thickBot="1">
      <c r="A49" s="6">
        <v>42</v>
      </c>
      <c r="B49" s="7" t="s">
        <v>60</v>
      </c>
      <c r="C49" s="10">
        <v>1.0507</v>
      </c>
      <c r="D49" s="10">
        <v>0.57069999999999999</v>
      </c>
      <c r="E49" s="10">
        <v>0.36109999999999998</v>
      </c>
      <c r="F49" s="10">
        <v>8.6699999999999999E-2</v>
      </c>
      <c r="G49" s="10">
        <v>0.3775</v>
      </c>
      <c r="H49" s="10">
        <v>0.13009999999999999</v>
      </c>
      <c r="I49" s="10"/>
      <c r="J49" s="10"/>
      <c r="K49" s="10"/>
      <c r="L49" s="10">
        <v>0.82969999999999999</v>
      </c>
      <c r="M49" s="10">
        <v>0.44619999999999999</v>
      </c>
      <c r="N49" s="10">
        <v>0.4007</v>
      </c>
      <c r="O49" s="10"/>
      <c r="P49" s="10">
        <v>0.35680000000000001</v>
      </c>
      <c r="Q49" s="10"/>
      <c r="R49" s="14">
        <f t="shared" ref="R49:R112" si="3">C49+D49+E49+F49+G49+H49+I49+J49+L49+M49+N49+O49+P49+Q49</f>
        <v>4.6101999999999999</v>
      </c>
      <c r="S49" s="15"/>
    </row>
    <row r="50" spans="1:19" s="2" customFormat="1" ht="15.75" thickBot="1">
      <c r="A50" s="6">
        <v>43</v>
      </c>
      <c r="B50" s="7" t="s">
        <v>61</v>
      </c>
      <c r="C50" s="10">
        <v>0.97699999999999998</v>
      </c>
      <c r="D50" s="10">
        <v>0.55879999999999996</v>
      </c>
      <c r="E50" s="10">
        <v>0.4415</v>
      </c>
      <c r="F50" s="10">
        <v>0.1057</v>
      </c>
      <c r="G50" s="10">
        <v>0.37030000000000002</v>
      </c>
      <c r="H50" s="10">
        <v>0.11509999999999999</v>
      </c>
      <c r="I50" s="10"/>
      <c r="J50" s="10"/>
      <c r="K50" s="10"/>
      <c r="L50" s="10">
        <v>0.82089999999999996</v>
      </c>
      <c r="M50" s="10">
        <v>0.39090000000000003</v>
      </c>
      <c r="N50" s="10">
        <v>0.37940000000000002</v>
      </c>
      <c r="O50" s="10"/>
      <c r="P50" s="10">
        <v>0.3498</v>
      </c>
      <c r="Q50" s="10"/>
      <c r="R50" s="14">
        <f t="shared" si="3"/>
        <v>4.5094000000000003</v>
      </c>
      <c r="S50" s="15"/>
    </row>
    <row r="51" spans="1:19" s="2" customFormat="1" ht="15.75" thickBot="1">
      <c r="A51" s="6">
        <v>44</v>
      </c>
      <c r="B51" s="7" t="s">
        <v>62</v>
      </c>
      <c r="C51" s="10"/>
      <c r="D51" s="10"/>
      <c r="E51" s="10">
        <v>0.47599999999999998</v>
      </c>
      <c r="F51" s="10">
        <v>0.11360000000000001</v>
      </c>
      <c r="G51" s="10">
        <v>0.31159999999999999</v>
      </c>
      <c r="H51" s="10">
        <v>0.17100000000000001</v>
      </c>
      <c r="I51" s="10"/>
      <c r="J51" s="10"/>
      <c r="K51" s="10"/>
      <c r="L51" s="10">
        <v>1.7201</v>
      </c>
      <c r="M51" s="10">
        <v>0.39689999999999998</v>
      </c>
      <c r="N51" s="10">
        <v>0.38550000000000001</v>
      </c>
      <c r="O51" s="10"/>
      <c r="P51" s="10"/>
      <c r="Q51" s="10"/>
      <c r="R51" s="14">
        <f t="shared" si="3"/>
        <v>3.5747</v>
      </c>
      <c r="S51" s="15"/>
    </row>
    <row r="52" spans="1:19" s="2" customFormat="1" ht="15.75" thickBot="1">
      <c r="A52" s="6">
        <v>45</v>
      </c>
      <c r="B52" s="7" t="s">
        <v>63</v>
      </c>
      <c r="C52" s="10">
        <v>1.1539999999999999</v>
      </c>
      <c r="D52" s="10">
        <v>0.69950000000000001</v>
      </c>
      <c r="E52" s="10">
        <v>0.30620000000000003</v>
      </c>
      <c r="F52" s="10">
        <v>7.3499999999999996E-2</v>
      </c>
      <c r="G52" s="10">
        <v>0.4118</v>
      </c>
      <c r="H52" s="10">
        <v>0.12520000000000001</v>
      </c>
      <c r="I52" s="10"/>
      <c r="J52" s="10"/>
      <c r="K52" s="10"/>
      <c r="L52" s="10">
        <v>0.83489999999999998</v>
      </c>
      <c r="M52" s="10">
        <v>0.43099999999999999</v>
      </c>
      <c r="N52" s="10">
        <v>0.42509999999999998</v>
      </c>
      <c r="O52" s="10"/>
      <c r="P52" s="10">
        <v>0.3609</v>
      </c>
      <c r="Q52" s="10"/>
      <c r="R52" s="14">
        <f t="shared" si="3"/>
        <v>4.8220999999999998</v>
      </c>
      <c r="S52" s="15"/>
    </row>
    <row r="53" spans="1:19" s="2" customFormat="1" ht="15.75" thickBot="1">
      <c r="A53" s="6">
        <v>46</v>
      </c>
      <c r="B53" s="7" t="s">
        <v>64</v>
      </c>
      <c r="C53" s="10">
        <v>1.1676</v>
      </c>
      <c r="D53" s="10">
        <v>0.70730000000000004</v>
      </c>
      <c r="E53" s="10">
        <v>0.3352</v>
      </c>
      <c r="F53" s="10">
        <v>8.0500000000000002E-2</v>
      </c>
      <c r="G53" s="10">
        <v>0.53890000000000005</v>
      </c>
      <c r="H53" s="10">
        <v>0.12670000000000001</v>
      </c>
      <c r="I53" s="10"/>
      <c r="J53" s="10"/>
      <c r="K53" s="10"/>
      <c r="L53" s="10">
        <v>0.8448</v>
      </c>
      <c r="M53" s="10">
        <v>0.40560000000000002</v>
      </c>
      <c r="N53" s="10">
        <v>0.39419999999999999</v>
      </c>
      <c r="O53" s="10"/>
      <c r="P53" s="10">
        <v>0.36480000000000001</v>
      </c>
      <c r="Q53" s="10"/>
      <c r="R53" s="14">
        <f t="shared" si="3"/>
        <v>4.9655999999999993</v>
      </c>
      <c r="S53" s="15"/>
    </row>
    <row r="54" spans="1:19" s="2" customFormat="1" ht="15.75" thickBot="1">
      <c r="A54" s="6">
        <v>47</v>
      </c>
      <c r="B54" s="7" t="s">
        <v>65</v>
      </c>
      <c r="C54" s="10">
        <v>0.93059999999999998</v>
      </c>
      <c r="D54" s="10">
        <v>1.7692000000000001</v>
      </c>
      <c r="E54" s="10">
        <v>0.33119999999999999</v>
      </c>
      <c r="F54" s="10">
        <v>7.9600000000000004E-2</v>
      </c>
      <c r="G54" s="10">
        <v>0.4249</v>
      </c>
      <c r="H54" s="10">
        <v>0.123</v>
      </c>
      <c r="I54" s="10"/>
      <c r="J54" s="10"/>
      <c r="K54" s="10"/>
      <c r="L54" s="10">
        <v>0.85140000000000005</v>
      </c>
      <c r="M54" s="10">
        <v>0.4244</v>
      </c>
      <c r="N54" s="10">
        <v>0.41299999999999998</v>
      </c>
      <c r="O54" s="10"/>
      <c r="P54" s="10">
        <v>0.3553</v>
      </c>
      <c r="Q54" s="10"/>
      <c r="R54" s="14">
        <f t="shared" si="3"/>
        <v>5.7026000000000003</v>
      </c>
      <c r="S54" s="15"/>
    </row>
    <row r="55" spans="1:19" s="2" customFormat="1" ht="15.75" thickBot="1">
      <c r="A55" s="6">
        <v>48</v>
      </c>
      <c r="B55" s="7" t="s">
        <v>66</v>
      </c>
      <c r="C55" s="10"/>
      <c r="D55" s="10"/>
      <c r="E55" s="10">
        <v>0.52780000000000005</v>
      </c>
      <c r="F55" s="10">
        <v>0.12659999999999999</v>
      </c>
      <c r="G55" s="10"/>
      <c r="H55" s="10">
        <v>7.8100000000000003E-2</v>
      </c>
      <c r="I55" s="10"/>
      <c r="J55" s="10"/>
      <c r="K55" s="10"/>
      <c r="L55" s="10"/>
      <c r="M55" s="10"/>
      <c r="N55" s="10"/>
      <c r="O55" s="10"/>
      <c r="P55" s="10"/>
      <c r="Q55" s="10"/>
      <c r="R55" s="14">
        <f t="shared" si="3"/>
        <v>0.73250000000000015</v>
      </c>
      <c r="S55" s="15"/>
    </row>
    <row r="56" spans="1:19" s="2" customFormat="1" ht="15.75" thickBot="1">
      <c r="A56" s="6">
        <v>49</v>
      </c>
      <c r="B56" s="7" t="s">
        <v>67</v>
      </c>
      <c r="C56" s="10"/>
      <c r="D56" s="10"/>
      <c r="E56" s="10">
        <v>0.4476</v>
      </c>
      <c r="F56" s="10">
        <v>0.10639999999999999</v>
      </c>
      <c r="G56" s="10">
        <v>0.42170000000000002</v>
      </c>
      <c r="H56" s="10">
        <v>0.1993</v>
      </c>
      <c r="I56" s="10"/>
      <c r="J56" s="10"/>
      <c r="K56" s="10"/>
      <c r="L56" s="10">
        <v>2.8578000000000001</v>
      </c>
      <c r="M56" s="10">
        <v>0.4607</v>
      </c>
      <c r="N56" s="10">
        <v>0.52310000000000001</v>
      </c>
      <c r="O56" s="10"/>
      <c r="P56" s="10"/>
      <c r="Q56" s="10"/>
      <c r="R56" s="14">
        <f t="shared" si="3"/>
        <v>5.0166000000000004</v>
      </c>
      <c r="S56" s="15"/>
    </row>
    <row r="57" spans="1:19" s="2" customFormat="1" ht="15.75" thickBot="1">
      <c r="A57" s="6">
        <v>50</v>
      </c>
      <c r="B57" s="7" t="s">
        <v>68</v>
      </c>
      <c r="C57" s="10"/>
      <c r="D57" s="10"/>
      <c r="E57" s="10">
        <v>0.51180000000000003</v>
      </c>
      <c r="F57" s="10">
        <v>0.1231</v>
      </c>
      <c r="G57" s="10">
        <v>0.3392</v>
      </c>
      <c r="H57" s="10">
        <v>0.16980000000000001</v>
      </c>
      <c r="I57" s="10"/>
      <c r="J57" s="10"/>
      <c r="K57" s="10"/>
      <c r="L57" s="10">
        <v>1.2503</v>
      </c>
      <c r="M57" s="10">
        <v>0.49230000000000002</v>
      </c>
      <c r="N57" s="10">
        <v>0.51619999999999999</v>
      </c>
      <c r="O57" s="10"/>
      <c r="P57" s="10"/>
      <c r="Q57" s="10"/>
      <c r="R57" s="14">
        <f t="shared" si="3"/>
        <v>3.4026999999999998</v>
      </c>
      <c r="S57" s="15"/>
    </row>
    <row r="58" spans="1:19" s="2" customFormat="1" ht="15.75" thickBot="1">
      <c r="A58" s="6">
        <v>51</v>
      </c>
      <c r="B58" s="7" t="s">
        <v>69</v>
      </c>
      <c r="C58" s="10"/>
      <c r="D58" s="10"/>
      <c r="E58" s="10">
        <v>0.25719999999999998</v>
      </c>
      <c r="F58" s="10">
        <v>6.1699999999999998E-2</v>
      </c>
      <c r="G58" s="10">
        <v>0.34620000000000001</v>
      </c>
      <c r="H58" s="10">
        <v>9.1499999999999998E-2</v>
      </c>
      <c r="I58" s="10"/>
      <c r="J58" s="10"/>
      <c r="K58" s="10"/>
      <c r="L58" s="10">
        <v>1.4742</v>
      </c>
      <c r="M58" s="10">
        <v>0.31590000000000001</v>
      </c>
      <c r="N58" s="10">
        <v>0.3044</v>
      </c>
      <c r="O58" s="10"/>
      <c r="P58" s="10">
        <v>0.39529999999999998</v>
      </c>
      <c r="Q58" s="10"/>
      <c r="R58" s="14">
        <f t="shared" si="3"/>
        <v>3.2463999999999995</v>
      </c>
      <c r="S58" s="15"/>
    </row>
    <row r="59" spans="1:19" s="2" customFormat="1" ht="15.75" thickBot="1">
      <c r="A59" s="6">
        <v>52</v>
      </c>
      <c r="B59" s="7" t="s">
        <v>70</v>
      </c>
      <c r="C59" s="10"/>
      <c r="D59" s="10"/>
      <c r="E59" s="10">
        <v>0.3659</v>
      </c>
      <c r="F59" s="10">
        <v>8.6599999999999996E-2</v>
      </c>
      <c r="G59" s="10">
        <v>0.57079999999999997</v>
      </c>
      <c r="H59" s="10">
        <v>0.1221</v>
      </c>
      <c r="I59" s="10"/>
      <c r="J59" s="10"/>
      <c r="K59" s="10"/>
      <c r="L59" s="10">
        <v>1.45</v>
      </c>
      <c r="M59" s="10">
        <v>0.39429999999999998</v>
      </c>
      <c r="N59" s="10">
        <v>0.38290000000000002</v>
      </c>
      <c r="O59" s="10"/>
      <c r="P59" s="10">
        <v>0.27589999999999998</v>
      </c>
      <c r="Q59" s="10"/>
      <c r="R59" s="14">
        <f t="shared" si="3"/>
        <v>3.6484999999999994</v>
      </c>
      <c r="S59" s="15"/>
    </row>
    <row r="60" spans="1:19" s="2" customFormat="1" ht="15.75" thickBot="1">
      <c r="A60" s="6">
        <v>53</v>
      </c>
      <c r="B60" s="7" t="s">
        <v>71</v>
      </c>
      <c r="C60" s="10"/>
      <c r="D60" s="10"/>
      <c r="E60" s="10">
        <v>0.52259999999999995</v>
      </c>
      <c r="F60" s="10">
        <v>0.127</v>
      </c>
      <c r="G60" s="10">
        <v>0.46189999999999998</v>
      </c>
      <c r="H60" s="10">
        <v>0.12139999999999999</v>
      </c>
      <c r="I60" s="10"/>
      <c r="J60" s="10"/>
      <c r="K60" s="10"/>
      <c r="L60" s="10">
        <v>1.4440999999999999</v>
      </c>
      <c r="M60" s="10">
        <v>0.39219999999999999</v>
      </c>
      <c r="N60" s="10">
        <v>0.4158</v>
      </c>
      <c r="O60" s="10"/>
      <c r="P60" s="10">
        <v>0.27479999999999999</v>
      </c>
      <c r="Q60" s="10"/>
      <c r="R60" s="14">
        <f t="shared" si="3"/>
        <v>3.7597999999999994</v>
      </c>
      <c r="S60" s="15"/>
    </row>
    <row r="61" spans="1:19" s="2" customFormat="1" ht="15.75" thickBot="1">
      <c r="A61" s="6">
        <v>54</v>
      </c>
      <c r="B61" s="7" t="s">
        <v>72</v>
      </c>
      <c r="C61" s="10">
        <v>1.4785999999999999</v>
      </c>
      <c r="D61" s="10">
        <v>1.4794</v>
      </c>
      <c r="E61" s="10">
        <v>0.4602</v>
      </c>
      <c r="F61" s="10">
        <v>0.1099</v>
      </c>
      <c r="G61" s="10">
        <v>0.38019999999999998</v>
      </c>
      <c r="H61" s="10">
        <v>7.5300000000000006E-2</v>
      </c>
      <c r="I61" s="10"/>
      <c r="J61" s="10"/>
      <c r="K61" s="10"/>
      <c r="L61" s="10">
        <v>0.88009999999999999</v>
      </c>
      <c r="M61" s="10">
        <v>0.40089999999999998</v>
      </c>
      <c r="N61" s="10">
        <v>0.38950000000000001</v>
      </c>
      <c r="O61" s="10"/>
      <c r="P61" s="10">
        <v>0.3024</v>
      </c>
      <c r="Q61" s="10"/>
      <c r="R61" s="14">
        <f t="shared" si="3"/>
        <v>5.9565000000000001</v>
      </c>
      <c r="S61" s="15"/>
    </row>
    <row r="62" spans="1:19" s="2" customFormat="1" ht="15.75" thickBot="1">
      <c r="A62" s="6">
        <v>55</v>
      </c>
      <c r="B62" s="7" t="s">
        <v>73</v>
      </c>
      <c r="C62" s="10"/>
      <c r="D62" s="10"/>
      <c r="E62" s="10">
        <v>0.37559999999999999</v>
      </c>
      <c r="F62" s="10">
        <v>9.0499999999999997E-2</v>
      </c>
      <c r="G62" s="10">
        <v>0.34470000000000001</v>
      </c>
      <c r="H62" s="10">
        <v>0.11169999999999999</v>
      </c>
      <c r="I62" s="10"/>
      <c r="J62" s="10"/>
      <c r="K62" s="10"/>
      <c r="L62" s="10">
        <v>1.5068999999999999</v>
      </c>
      <c r="M62" s="10">
        <v>0.3679</v>
      </c>
      <c r="N62" s="10">
        <v>0.35649999999999998</v>
      </c>
      <c r="O62" s="10"/>
      <c r="P62" s="10"/>
      <c r="Q62" s="10"/>
      <c r="R62" s="14">
        <f t="shared" si="3"/>
        <v>3.1537999999999999</v>
      </c>
      <c r="S62" s="15"/>
    </row>
    <row r="63" spans="1:19" s="2" customFormat="1" ht="15.75" thickBot="1">
      <c r="A63" s="6">
        <v>56</v>
      </c>
      <c r="B63" s="7" t="s">
        <v>74</v>
      </c>
      <c r="C63" s="10"/>
      <c r="D63" s="10"/>
      <c r="E63" s="10">
        <v>0.3458</v>
      </c>
      <c r="F63" s="10">
        <v>8.2199999999999995E-2</v>
      </c>
      <c r="G63" s="10">
        <v>0.28799999999999998</v>
      </c>
      <c r="H63" s="10">
        <v>0.14760000000000001</v>
      </c>
      <c r="I63" s="10"/>
      <c r="J63" s="10"/>
      <c r="K63" s="10"/>
      <c r="L63" s="10">
        <v>1.5948</v>
      </c>
      <c r="M63" s="10">
        <v>0.45889999999999997</v>
      </c>
      <c r="N63" s="10">
        <v>0.44750000000000001</v>
      </c>
      <c r="O63" s="10"/>
      <c r="P63" s="10">
        <v>0.32650000000000001</v>
      </c>
      <c r="Q63" s="10"/>
      <c r="R63" s="14">
        <f t="shared" si="3"/>
        <v>3.6913</v>
      </c>
      <c r="S63" s="15"/>
    </row>
    <row r="64" spans="1:19" s="2" customFormat="1" ht="15.75" thickBot="1">
      <c r="A64" s="6">
        <v>57</v>
      </c>
      <c r="B64" s="7" t="s">
        <v>75</v>
      </c>
      <c r="C64" s="10"/>
      <c r="D64" s="10"/>
      <c r="E64" s="10">
        <v>0.17960000000000001</v>
      </c>
      <c r="F64" s="10">
        <v>4.24E-2</v>
      </c>
      <c r="G64" s="10">
        <v>0.13519999999999999</v>
      </c>
      <c r="H64" s="10">
        <v>4.6100000000000002E-2</v>
      </c>
      <c r="I64" s="10"/>
      <c r="J64" s="10"/>
      <c r="K64" s="10"/>
      <c r="L64" s="10">
        <v>1.1316999999999999</v>
      </c>
      <c r="M64" s="10">
        <v>0.20069999999999999</v>
      </c>
      <c r="N64" s="10">
        <v>0.1893</v>
      </c>
      <c r="O64" s="10"/>
      <c r="P64" s="10">
        <v>0.32629999999999998</v>
      </c>
      <c r="Q64" s="10"/>
      <c r="R64" s="14">
        <f t="shared" si="3"/>
        <v>2.2513000000000001</v>
      </c>
      <c r="S64" s="15"/>
    </row>
    <row r="65" spans="1:19" s="2" customFormat="1" ht="15.75" thickBot="1">
      <c r="A65" s="6">
        <v>58</v>
      </c>
      <c r="B65" s="7" t="s">
        <v>76</v>
      </c>
      <c r="C65" s="10"/>
      <c r="D65" s="10"/>
      <c r="E65" s="10">
        <v>0.38650000000000001</v>
      </c>
      <c r="F65" s="10">
        <v>9.3100000000000002E-2</v>
      </c>
      <c r="G65" s="10">
        <v>0.22839999999999999</v>
      </c>
      <c r="H65" s="10">
        <v>7.1800000000000003E-2</v>
      </c>
      <c r="I65" s="10"/>
      <c r="J65" s="10"/>
      <c r="K65" s="10"/>
      <c r="L65" s="10">
        <v>1.506</v>
      </c>
      <c r="M65" s="10">
        <v>0.37609999999999999</v>
      </c>
      <c r="N65" s="10">
        <v>0.36470000000000002</v>
      </c>
      <c r="O65" s="10"/>
      <c r="P65" s="10"/>
      <c r="Q65" s="10"/>
      <c r="R65" s="14">
        <f t="shared" si="3"/>
        <v>3.0266000000000002</v>
      </c>
      <c r="S65" s="15"/>
    </row>
    <row r="66" spans="1:19" s="2" customFormat="1" ht="15.75" thickBot="1">
      <c r="A66" s="6">
        <v>59</v>
      </c>
      <c r="B66" s="7" t="s">
        <v>77</v>
      </c>
      <c r="C66" s="10">
        <v>0.85870000000000002</v>
      </c>
      <c r="D66" s="10">
        <v>0.69810000000000005</v>
      </c>
      <c r="E66" s="10">
        <v>0.35770000000000002</v>
      </c>
      <c r="F66" s="10">
        <v>8.5999999999999993E-2</v>
      </c>
      <c r="G66" s="10">
        <v>0.28000000000000003</v>
      </c>
      <c r="H66" s="10">
        <v>0.126</v>
      </c>
      <c r="I66" s="10"/>
      <c r="J66" s="10"/>
      <c r="K66" s="10"/>
      <c r="L66" s="10">
        <v>0.96970000000000001</v>
      </c>
      <c r="M66" s="10">
        <v>0.40460000000000002</v>
      </c>
      <c r="N66" s="10">
        <v>0.3931</v>
      </c>
      <c r="O66" s="10"/>
      <c r="P66" s="10">
        <v>0.34899999999999998</v>
      </c>
      <c r="Q66" s="10"/>
      <c r="R66" s="14">
        <f t="shared" si="3"/>
        <v>4.5228999999999999</v>
      </c>
      <c r="S66" s="15"/>
    </row>
    <row r="67" spans="1:19" s="2" customFormat="1" ht="15.75" thickBot="1">
      <c r="A67" s="6">
        <v>60</v>
      </c>
      <c r="B67" s="7" t="s">
        <v>78</v>
      </c>
      <c r="C67" s="10"/>
      <c r="D67" s="10"/>
      <c r="E67" s="10">
        <v>0.22819999999999999</v>
      </c>
      <c r="F67" s="10">
        <v>5.57E-2</v>
      </c>
      <c r="G67" s="10">
        <v>0.37219999999999998</v>
      </c>
      <c r="H67" s="10">
        <v>0.1076</v>
      </c>
      <c r="I67" s="10"/>
      <c r="J67" s="10"/>
      <c r="K67" s="10"/>
      <c r="L67" s="10">
        <v>1.5530999999999999</v>
      </c>
      <c r="M67" s="10">
        <v>0.35770000000000002</v>
      </c>
      <c r="N67" s="10">
        <v>0.34620000000000001</v>
      </c>
      <c r="O67" s="10"/>
      <c r="P67" s="10"/>
      <c r="Q67" s="10"/>
      <c r="R67" s="14">
        <f t="shared" si="3"/>
        <v>3.0206999999999997</v>
      </c>
      <c r="S67" s="15"/>
    </row>
    <row r="68" spans="1:19" s="2" customFormat="1" ht="15.75" thickBot="1">
      <c r="A68" s="6">
        <v>61</v>
      </c>
      <c r="B68" s="7" t="s">
        <v>79</v>
      </c>
      <c r="C68" s="10"/>
      <c r="D68" s="10"/>
      <c r="E68" s="10">
        <v>0.30890000000000001</v>
      </c>
      <c r="F68" s="10">
        <v>7.51E-2</v>
      </c>
      <c r="G68" s="10">
        <v>0.40250000000000002</v>
      </c>
      <c r="H68" s="10">
        <v>0.1076</v>
      </c>
      <c r="I68" s="10"/>
      <c r="J68" s="10"/>
      <c r="K68" s="10"/>
      <c r="L68" s="10">
        <v>1.5503</v>
      </c>
      <c r="M68" s="10">
        <v>0.35770000000000002</v>
      </c>
      <c r="N68" s="10">
        <v>0.34620000000000001</v>
      </c>
      <c r="O68" s="10"/>
      <c r="P68" s="10"/>
      <c r="Q68" s="10"/>
      <c r="R68" s="14">
        <f t="shared" si="3"/>
        <v>3.1482999999999999</v>
      </c>
      <c r="S68" s="15"/>
    </row>
    <row r="69" spans="1:19" s="2" customFormat="1" ht="15.75" thickBot="1">
      <c r="A69" s="6">
        <v>62</v>
      </c>
      <c r="B69" s="7" t="s">
        <v>80</v>
      </c>
      <c r="C69" s="10">
        <v>0.87090000000000001</v>
      </c>
      <c r="D69" s="10">
        <v>0.61029999999999995</v>
      </c>
      <c r="E69" s="10">
        <v>0.42049999999999998</v>
      </c>
      <c r="F69" s="10">
        <v>0.1011</v>
      </c>
      <c r="G69" s="10">
        <v>0.27210000000000001</v>
      </c>
      <c r="H69" s="10">
        <v>0.1406</v>
      </c>
      <c r="I69" s="10"/>
      <c r="J69" s="10"/>
      <c r="K69" s="10"/>
      <c r="L69" s="10">
        <v>0.94599999999999995</v>
      </c>
      <c r="M69" s="10">
        <v>0.44080000000000003</v>
      </c>
      <c r="N69" s="10">
        <v>0.43630000000000002</v>
      </c>
      <c r="O69" s="10"/>
      <c r="P69" s="10">
        <v>0.3498</v>
      </c>
      <c r="Q69" s="10"/>
      <c r="R69" s="14">
        <f t="shared" si="3"/>
        <v>4.5884</v>
      </c>
      <c r="S69" s="15"/>
    </row>
    <row r="70" spans="1:19" s="2" customFormat="1" ht="15.75" thickBot="1">
      <c r="A70" s="6">
        <v>63</v>
      </c>
      <c r="B70" s="7" t="s">
        <v>81</v>
      </c>
      <c r="C70" s="10">
        <v>0.73209999999999997</v>
      </c>
      <c r="D70" s="10"/>
      <c r="E70" s="10">
        <v>0.52849999999999997</v>
      </c>
      <c r="F70" s="10">
        <v>0.12709999999999999</v>
      </c>
      <c r="G70" s="10">
        <v>0.4103</v>
      </c>
      <c r="H70" s="10">
        <v>0.2019</v>
      </c>
      <c r="I70" s="10"/>
      <c r="J70" s="10"/>
      <c r="K70" s="10"/>
      <c r="L70" s="10">
        <v>1.3099000000000001</v>
      </c>
      <c r="M70" s="10">
        <v>0.53490000000000004</v>
      </c>
      <c r="N70" s="10">
        <v>0.52349999999999997</v>
      </c>
      <c r="O70" s="10"/>
      <c r="P70" s="10">
        <v>0.32840000000000003</v>
      </c>
      <c r="Q70" s="10"/>
      <c r="R70" s="14">
        <f t="shared" si="3"/>
        <v>4.6966000000000001</v>
      </c>
      <c r="S70" s="15"/>
    </row>
    <row r="71" spans="1:19" s="2" customFormat="1" ht="15.75" thickBot="1">
      <c r="A71" s="6">
        <v>64</v>
      </c>
      <c r="B71" s="7" t="s">
        <v>157</v>
      </c>
      <c r="C71" s="10"/>
      <c r="D71" s="10"/>
      <c r="E71" s="10">
        <v>0.43430000000000002</v>
      </c>
      <c r="F71" s="10">
        <v>0.1081</v>
      </c>
      <c r="G71" s="10"/>
      <c r="H71" s="10">
        <v>4.8500000000000001E-2</v>
      </c>
      <c r="I71" s="10"/>
      <c r="J71" s="10"/>
      <c r="K71" s="10"/>
      <c r="L71" s="10"/>
      <c r="M71" s="10"/>
      <c r="N71" s="10"/>
      <c r="O71" s="10"/>
      <c r="P71" s="10"/>
      <c r="Q71" s="10"/>
      <c r="R71" s="14">
        <f t="shared" si="3"/>
        <v>0.59089999999999998</v>
      </c>
      <c r="S71" s="15"/>
    </row>
    <row r="72" spans="1:19" s="2" customFormat="1" ht="15.75" thickBot="1">
      <c r="A72" s="6">
        <v>65</v>
      </c>
      <c r="B72" s="7" t="s">
        <v>158</v>
      </c>
      <c r="C72" s="10"/>
      <c r="D72" s="10"/>
      <c r="E72" s="10">
        <v>0.31030000000000002</v>
      </c>
      <c r="F72" s="10">
        <v>7.2099999999999997E-2</v>
      </c>
      <c r="G72" s="10"/>
      <c r="H72" s="10">
        <v>3.95E-2</v>
      </c>
      <c r="I72" s="10"/>
      <c r="J72" s="10"/>
      <c r="K72" s="10"/>
      <c r="L72" s="10"/>
      <c r="M72" s="10"/>
      <c r="N72" s="10"/>
      <c r="O72" s="10"/>
      <c r="P72" s="10"/>
      <c r="Q72" s="10"/>
      <c r="R72" s="14">
        <f t="shared" si="3"/>
        <v>0.4219</v>
      </c>
      <c r="S72" s="15"/>
    </row>
    <row r="73" spans="1:19" s="2" customFormat="1" ht="15.75" thickBot="1">
      <c r="A73" s="6">
        <v>66</v>
      </c>
      <c r="B73" s="7" t="s">
        <v>82</v>
      </c>
      <c r="C73" s="10"/>
      <c r="D73" s="10"/>
      <c r="E73" s="10">
        <v>0.59379999999999999</v>
      </c>
      <c r="F73" s="10">
        <v>0.1431</v>
      </c>
      <c r="G73" s="10"/>
      <c r="H73" s="10">
        <v>7.3599999999999999E-2</v>
      </c>
      <c r="I73" s="10"/>
      <c r="J73" s="10"/>
      <c r="K73" s="10"/>
      <c r="L73" s="10"/>
      <c r="M73" s="10"/>
      <c r="N73" s="10"/>
      <c r="O73" s="10"/>
      <c r="P73" s="10"/>
      <c r="Q73" s="10"/>
      <c r="R73" s="14">
        <f t="shared" si="3"/>
        <v>0.8105</v>
      </c>
      <c r="S73" s="15"/>
    </row>
    <row r="74" spans="1:19" s="2" customFormat="1" ht="15.75" thickBot="1">
      <c r="A74" s="6">
        <v>67</v>
      </c>
      <c r="B74" s="7" t="s">
        <v>83</v>
      </c>
      <c r="C74" s="10"/>
      <c r="D74" s="10"/>
      <c r="E74" s="10">
        <v>0.70589999999999997</v>
      </c>
      <c r="F74" s="10">
        <v>0.17</v>
      </c>
      <c r="G74" s="10"/>
      <c r="H74" s="10">
        <v>7.4899999999999994E-2</v>
      </c>
      <c r="I74" s="10"/>
      <c r="J74" s="10"/>
      <c r="K74" s="10"/>
      <c r="L74" s="10"/>
      <c r="M74" s="10"/>
      <c r="N74" s="10"/>
      <c r="O74" s="10"/>
      <c r="P74" s="10"/>
      <c r="Q74" s="10"/>
      <c r="R74" s="14">
        <f t="shared" si="3"/>
        <v>0.95079999999999998</v>
      </c>
      <c r="S74" s="15"/>
    </row>
    <row r="75" spans="1:19" s="2" customFormat="1" ht="15.75" thickBot="1">
      <c r="A75" s="6">
        <v>68</v>
      </c>
      <c r="B75" s="7" t="s">
        <v>84</v>
      </c>
      <c r="C75" s="10"/>
      <c r="D75" s="10"/>
      <c r="E75" s="10">
        <v>0.59630000000000005</v>
      </c>
      <c r="F75" s="10">
        <v>0.14369999999999999</v>
      </c>
      <c r="G75" s="10"/>
      <c r="H75" s="10">
        <v>7.3899999999999993E-2</v>
      </c>
      <c r="I75" s="10"/>
      <c r="J75" s="10"/>
      <c r="K75" s="10"/>
      <c r="L75" s="10"/>
      <c r="M75" s="10"/>
      <c r="N75" s="10"/>
      <c r="O75" s="10"/>
      <c r="P75" s="10"/>
      <c r="Q75" s="10"/>
      <c r="R75" s="14">
        <f t="shared" si="3"/>
        <v>0.81389999999999996</v>
      </c>
      <c r="S75" s="15"/>
    </row>
    <row r="76" spans="1:19" s="2" customFormat="1" ht="15.75" thickBot="1">
      <c r="A76" s="6">
        <v>69</v>
      </c>
      <c r="B76" s="7" t="s">
        <v>85</v>
      </c>
      <c r="C76" s="10">
        <v>1.1865000000000001</v>
      </c>
      <c r="D76" s="10">
        <v>0.62790000000000001</v>
      </c>
      <c r="E76" s="10">
        <v>0.3669</v>
      </c>
      <c r="F76" s="10">
        <v>8.8099999999999998E-2</v>
      </c>
      <c r="G76" s="10">
        <v>0.27710000000000001</v>
      </c>
      <c r="H76" s="10">
        <v>0.1288</v>
      </c>
      <c r="I76" s="10"/>
      <c r="J76" s="10"/>
      <c r="K76" s="10"/>
      <c r="L76" s="10">
        <v>0.94530000000000003</v>
      </c>
      <c r="M76" s="10">
        <v>0.41160000000000002</v>
      </c>
      <c r="N76" s="10">
        <v>0.4002</v>
      </c>
      <c r="O76" s="10"/>
      <c r="P76" s="10">
        <v>0.33950000000000002</v>
      </c>
      <c r="Q76" s="10"/>
      <c r="R76" s="14">
        <f t="shared" si="3"/>
        <v>4.7719000000000005</v>
      </c>
      <c r="S76" s="15"/>
    </row>
    <row r="77" spans="1:19" s="2" customFormat="1" ht="15.75" thickBot="1">
      <c r="A77" s="6">
        <v>70</v>
      </c>
      <c r="B77" s="7" t="s">
        <v>86</v>
      </c>
      <c r="C77" s="10">
        <v>1.1411</v>
      </c>
      <c r="D77" s="10">
        <v>0.84179999999999999</v>
      </c>
      <c r="E77" s="10">
        <v>0.43609999999999999</v>
      </c>
      <c r="F77" s="10">
        <v>0.1047</v>
      </c>
      <c r="G77" s="10">
        <v>0.4471</v>
      </c>
      <c r="H77" s="10">
        <v>0.12379999999999999</v>
      </c>
      <c r="I77" s="10"/>
      <c r="J77" s="10"/>
      <c r="K77" s="10"/>
      <c r="L77" s="10">
        <v>0.92630000000000001</v>
      </c>
      <c r="M77" s="10">
        <v>0.41220000000000001</v>
      </c>
      <c r="N77" s="10">
        <v>0.40229999999999999</v>
      </c>
      <c r="O77" s="10"/>
      <c r="P77" s="10">
        <v>0.35699999999999998</v>
      </c>
      <c r="Q77" s="10"/>
      <c r="R77" s="14">
        <f t="shared" si="3"/>
        <v>5.192400000000001</v>
      </c>
      <c r="S77" s="15"/>
    </row>
    <row r="78" spans="1:19" s="2" customFormat="1" ht="15.75" thickBot="1">
      <c r="A78" s="6">
        <v>71</v>
      </c>
      <c r="B78" s="7" t="s">
        <v>87</v>
      </c>
      <c r="C78" s="10">
        <v>1.1403000000000001</v>
      </c>
      <c r="D78" s="10">
        <v>0.81069999999999998</v>
      </c>
      <c r="E78" s="10">
        <v>0.44419999999999998</v>
      </c>
      <c r="F78" s="10">
        <v>0.1067</v>
      </c>
      <c r="G78" s="10">
        <v>0.34060000000000001</v>
      </c>
      <c r="H78" s="10">
        <v>0.12379999999999999</v>
      </c>
      <c r="I78" s="10"/>
      <c r="J78" s="10"/>
      <c r="K78" s="10"/>
      <c r="L78" s="10">
        <v>0.93049999999999999</v>
      </c>
      <c r="M78" s="10">
        <v>0.42659999999999998</v>
      </c>
      <c r="N78" s="10">
        <v>0.42180000000000001</v>
      </c>
      <c r="O78" s="10"/>
      <c r="P78" s="10">
        <v>0.35680000000000001</v>
      </c>
      <c r="Q78" s="10"/>
      <c r="R78" s="14">
        <f t="shared" si="3"/>
        <v>5.1020000000000003</v>
      </c>
      <c r="S78" s="15"/>
    </row>
    <row r="79" spans="1:19" s="2" customFormat="1" ht="15.75" thickBot="1">
      <c r="A79" s="6">
        <v>72</v>
      </c>
      <c r="B79" s="7" t="s">
        <v>131</v>
      </c>
      <c r="C79" s="10"/>
      <c r="D79" s="10"/>
      <c r="E79" s="10">
        <v>0.58150000000000002</v>
      </c>
      <c r="F79" s="10">
        <v>0.1399</v>
      </c>
      <c r="G79" s="10"/>
      <c r="H79" s="10">
        <v>6.9099999999999995E-2</v>
      </c>
      <c r="I79" s="10"/>
      <c r="J79" s="10"/>
      <c r="K79" s="10"/>
      <c r="L79" s="10"/>
      <c r="M79" s="10">
        <v>0.34710000000000002</v>
      </c>
      <c r="N79" s="10">
        <v>0.3357</v>
      </c>
      <c r="O79" s="10"/>
      <c r="P79" s="10"/>
      <c r="Q79" s="10"/>
      <c r="R79" s="14">
        <f t="shared" si="3"/>
        <v>1.4733000000000001</v>
      </c>
      <c r="S79" s="15"/>
    </row>
    <row r="80" spans="1:19" s="2" customFormat="1" ht="15.75" thickBot="1">
      <c r="A80" s="6">
        <v>73</v>
      </c>
      <c r="B80" s="7" t="s">
        <v>132</v>
      </c>
      <c r="C80" s="10"/>
      <c r="D80" s="10"/>
      <c r="E80" s="10">
        <v>0.76449999999999996</v>
      </c>
      <c r="F80" s="10">
        <v>0.18390000000000001</v>
      </c>
      <c r="G80" s="10"/>
      <c r="H80" s="10">
        <v>7.0000000000000007E-2</v>
      </c>
      <c r="I80" s="10"/>
      <c r="J80" s="10"/>
      <c r="K80" s="10"/>
      <c r="L80" s="10"/>
      <c r="M80" s="10">
        <v>0.35010000000000002</v>
      </c>
      <c r="N80" s="10">
        <v>0.33910000000000001</v>
      </c>
      <c r="O80" s="10"/>
      <c r="P80" s="10"/>
      <c r="Q80" s="10"/>
      <c r="R80" s="14">
        <f t="shared" si="3"/>
        <v>1.7076</v>
      </c>
      <c r="S80" s="15"/>
    </row>
    <row r="81" spans="1:19" s="2" customFormat="1" ht="15.75" thickBot="1">
      <c r="A81" s="6">
        <v>74</v>
      </c>
      <c r="B81" s="7" t="s">
        <v>133</v>
      </c>
      <c r="C81" s="10"/>
      <c r="D81" s="10"/>
      <c r="E81" s="10">
        <v>0.50680000000000003</v>
      </c>
      <c r="F81" s="10">
        <v>0.127</v>
      </c>
      <c r="G81" s="10"/>
      <c r="H81" s="10">
        <v>6.7299999999999999E-2</v>
      </c>
      <c r="I81" s="10"/>
      <c r="J81" s="10"/>
      <c r="K81" s="10"/>
      <c r="L81" s="10"/>
      <c r="M81" s="10"/>
      <c r="N81" s="10"/>
      <c r="O81" s="10"/>
      <c r="P81" s="10"/>
      <c r="Q81" s="10"/>
      <c r="R81" s="14">
        <f t="shared" si="3"/>
        <v>0.70110000000000006</v>
      </c>
      <c r="S81" s="15"/>
    </row>
    <row r="82" spans="1:19" s="2" customFormat="1" ht="15.75" thickBot="1">
      <c r="A82" s="6">
        <v>75</v>
      </c>
      <c r="B82" s="7" t="s">
        <v>134</v>
      </c>
      <c r="C82" s="10"/>
      <c r="D82" s="10"/>
      <c r="E82" s="10">
        <v>0.64039999999999997</v>
      </c>
      <c r="F82" s="10">
        <v>0.1487</v>
      </c>
      <c r="G82" s="10"/>
      <c r="H82" s="10">
        <v>6.13E-2</v>
      </c>
      <c r="I82" s="10"/>
      <c r="J82" s="10"/>
      <c r="K82" s="10"/>
      <c r="L82" s="10"/>
      <c r="M82" s="10"/>
      <c r="N82" s="10"/>
      <c r="O82" s="10"/>
      <c r="P82" s="10"/>
      <c r="Q82" s="10"/>
      <c r="R82" s="14">
        <f t="shared" si="3"/>
        <v>0.85039999999999993</v>
      </c>
      <c r="S82" s="15"/>
    </row>
    <row r="83" spans="1:19" s="2" customFormat="1" ht="15.75" thickBot="1">
      <c r="A83" s="6">
        <v>76</v>
      </c>
      <c r="B83" s="7" t="s">
        <v>135</v>
      </c>
      <c r="C83" s="10"/>
      <c r="D83" s="10"/>
      <c r="E83" s="10">
        <v>0.57110000000000005</v>
      </c>
      <c r="F83" s="10">
        <v>0.1391</v>
      </c>
      <c r="G83" s="10"/>
      <c r="H83" s="10">
        <v>5.0900000000000001E-2</v>
      </c>
      <c r="I83" s="10"/>
      <c r="J83" s="10"/>
      <c r="K83" s="10"/>
      <c r="L83" s="10">
        <v>1.7907999999999999</v>
      </c>
      <c r="M83" s="10">
        <v>0.47210000000000002</v>
      </c>
      <c r="N83" s="10">
        <v>0.46110000000000001</v>
      </c>
      <c r="O83" s="10"/>
      <c r="P83" s="10"/>
      <c r="Q83" s="10"/>
      <c r="R83" s="14">
        <f t="shared" si="3"/>
        <v>3.4851000000000001</v>
      </c>
      <c r="S83" s="15"/>
    </row>
    <row r="84" spans="1:19" s="2" customFormat="1" ht="15.75" thickBot="1">
      <c r="A84" s="6">
        <v>77</v>
      </c>
      <c r="B84" s="7" t="s">
        <v>136</v>
      </c>
      <c r="C84" s="10"/>
      <c r="D84" s="10">
        <v>1.9198</v>
      </c>
      <c r="E84" s="10">
        <v>0.27610000000000001</v>
      </c>
      <c r="F84" s="10">
        <v>6.6299999999999998E-2</v>
      </c>
      <c r="G84" s="10">
        <v>0.39479999999999998</v>
      </c>
      <c r="H84" s="10">
        <v>7.2900000000000006E-2</v>
      </c>
      <c r="I84" s="10"/>
      <c r="J84" s="10"/>
      <c r="K84" s="10"/>
      <c r="L84" s="10">
        <v>0.86209999999999998</v>
      </c>
      <c r="M84" s="10">
        <v>0.39639999999999997</v>
      </c>
      <c r="N84" s="10">
        <v>0.38500000000000001</v>
      </c>
      <c r="O84" s="10"/>
      <c r="P84" s="10"/>
      <c r="Q84" s="10"/>
      <c r="R84" s="14">
        <f t="shared" si="3"/>
        <v>4.3734000000000002</v>
      </c>
      <c r="S84" s="15"/>
    </row>
    <row r="85" spans="1:19" s="2" customFormat="1" ht="15.75" thickBot="1">
      <c r="A85" s="6">
        <v>78</v>
      </c>
      <c r="B85" s="7" t="s">
        <v>137</v>
      </c>
      <c r="C85" s="10"/>
      <c r="D85" s="10"/>
      <c r="E85" s="10">
        <v>0.23080000000000001</v>
      </c>
      <c r="F85" s="10">
        <v>5.3600000000000002E-2</v>
      </c>
      <c r="G85" s="10">
        <v>0.33450000000000002</v>
      </c>
      <c r="H85" s="10">
        <v>2.2100000000000002E-2</v>
      </c>
      <c r="I85" s="10"/>
      <c r="J85" s="10"/>
      <c r="K85" s="10"/>
      <c r="L85" s="10">
        <v>1.3873</v>
      </c>
      <c r="M85" s="10">
        <v>0.47589999999999999</v>
      </c>
      <c r="N85" s="10">
        <v>0.50419999999999998</v>
      </c>
      <c r="O85" s="10"/>
      <c r="P85" s="10"/>
      <c r="Q85" s="10"/>
      <c r="R85" s="14">
        <f t="shared" si="3"/>
        <v>3.0084</v>
      </c>
      <c r="S85" s="15"/>
    </row>
    <row r="86" spans="1:19" s="2" customFormat="1" ht="15.75" thickBot="1">
      <c r="A86" s="6">
        <v>79</v>
      </c>
      <c r="B86" s="7" t="s">
        <v>138</v>
      </c>
      <c r="C86" s="10"/>
      <c r="D86" s="10"/>
      <c r="E86" s="10">
        <v>0.28720000000000001</v>
      </c>
      <c r="F86" s="10">
        <v>6.9000000000000006E-2</v>
      </c>
      <c r="G86" s="10">
        <v>0.60319999999999996</v>
      </c>
      <c r="H86" s="10">
        <v>6.8400000000000002E-2</v>
      </c>
      <c r="I86" s="10"/>
      <c r="J86" s="10"/>
      <c r="K86" s="10"/>
      <c r="L86" s="10">
        <v>1.2414000000000001</v>
      </c>
      <c r="M86" s="10">
        <v>0.34370000000000001</v>
      </c>
      <c r="N86" s="10">
        <v>0.34960000000000002</v>
      </c>
      <c r="O86" s="10">
        <v>0.2273</v>
      </c>
      <c r="P86" s="10">
        <v>0.35</v>
      </c>
      <c r="Q86" s="10"/>
      <c r="R86" s="14">
        <f t="shared" si="3"/>
        <v>3.5398000000000005</v>
      </c>
      <c r="S86" s="15"/>
    </row>
    <row r="87" spans="1:19" s="2" customFormat="1" ht="15.75" thickBot="1">
      <c r="A87" s="6">
        <v>80</v>
      </c>
      <c r="B87" s="7" t="s">
        <v>139</v>
      </c>
      <c r="C87" s="10"/>
      <c r="D87" s="10"/>
      <c r="E87" s="10">
        <v>0.61599999999999999</v>
      </c>
      <c r="F87" s="10">
        <v>0.1469</v>
      </c>
      <c r="G87" s="10">
        <v>0.50719999999999998</v>
      </c>
      <c r="H87" s="10">
        <v>5.3100000000000001E-2</v>
      </c>
      <c r="I87" s="10"/>
      <c r="J87" s="10"/>
      <c r="K87" s="10"/>
      <c r="L87" s="10">
        <v>1.8049999999999999</v>
      </c>
      <c r="M87" s="10">
        <v>0.38750000000000001</v>
      </c>
      <c r="N87" s="10">
        <v>0.37630000000000002</v>
      </c>
      <c r="O87" s="10"/>
      <c r="P87" s="10"/>
      <c r="Q87" s="10"/>
      <c r="R87" s="14">
        <f t="shared" si="3"/>
        <v>3.8919999999999999</v>
      </c>
      <c r="S87" s="15"/>
    </row>
    <row r="88" spans="1:19" s="2" customFormat="1" ht="15.75" thickBot="1">
      <c r="A88" s="6">
        <v>81</v>
      </c>
      <c r="B88" s="7" t="s">
        <v>140</v>
      </c>
      <c r="C88" s="10"/>
      <c r="D88" s="10"/>
      <c r="E88" s="10">
        <v>0.55779999999999996</v>
      </c>
      <c r="F88" s="10">
        <v>0.14510000000000001</v>
      </c>
      <c r="G88" s="10"/>
      <c r="H88" s="10">
        <v>6.2399999999999997E-2</v>
      </c>
      <c r="I88" s="10"/>
      <c r="J88" s="10"/>
      <c r="K88" s="10"/>
      <c r="L88" s="10"/>
      <c r="M88" s="10"/>
      <c r="N88" s="10"/>
      <c r="O88" s="10"/>
      <c r="P88" s="10"/>
      <c r="Q88" s="10"/>
      <c r="R88" s="14">
        <f t="shared" si="3"/>
        <v>0.76529999999999998</v>
      </c>
      <c r="S88" s="15"/>
    </row>
    <row r="89" spans="1:19" s="2" customFormat="1" ht="15.75" thickBot="1">
      <c r="A89" s="6">
        <v>82</v>
      </c>
      <c r="B89" s="7" t="s">
        <v>141</v>
      </c>
      <c r="C89" s="10"/>
      <c r="D89" s="10"/>
      <c r="E89" s="10">
        <v>0.5645</v>
      </c>
      <c r="F89" s="10">
        <v>0.1406</v>
      </c>
      <c r="G89" s="10"/>
      <c r="H89" s="10">
        <v>6.3200000000000006E-2</v>
      </c>
      <c r="I89" s="10"/>
      <c r="J89" s="10"/>
      <c r="K89" s="10"/>
      <c r="L89" s="10"/>
      <c r="M89" s="10"/>
      <c r="N89" s="10"/>
      <c r="O89" s="10"/>
      <c r="P89" s="10"/>
      <c r="Q89" s="10"/>
      <c r="R89" s="14">
        <f t="shared" si="3"/>
        <v>0.76830000000000009</v>
      </c>
      <c r="S89" s="15"/>
    </row>
    <row r="90" spans="1:19" s="2" customFormat="1" ht="15.75" thickBot="1">
      <c r="A90" s="6">
        <v>83</v>
      </c>
      <c r="B90" s="7" t="s">
        <v>142</v>
      </c>
      <c r="C90" s="10"/>
      <c r="D90" s="10"/>
      <c r="E90" s="10">
        <v>0.41739999999999999</v>
      </c>
      <c r="F90" s="10">
        <v>0.1003</v>
      </c>
      <c r="G90" s="10">
        <v>0.42199999999999999</v>
      </c>
      <c r="H90" s="10">
        <v>0.1191</v>
      </c>
      <c r="I90" s="10"/>
      <c r="J90" s="10"/>
      <c r="K90" s="10"/>
      <c r="L90" s="10">
        <v>1.6191</v>
      </c>
      <c r="M90" s="10">
        <v>0.38750000000000001</v>
      </c>
      <c r="N90" s="10">
        <v>0.37630000000000002</v>
      </c>
      <c r="O90" s="10"/>
      <c r="P90" s="10">
        <v>0.35089999999999999</v>
      </c>
      <c r="Q90" s="10"/>
      <c r="R90" s="14">
        <f t="shared" si="3"/>
        <v>3.7926000000000002</v>
      </c>
      <c r="S90" s="15"/>
    </row>
    <row r="91" spans="1:19" s="2" customFormat="1" ht="15.75" thickBot="1">
      <c r="A91" s="6">
        <v>84</v>
      </c>
      <c r="B91" s="7" t="s">
        <v>143</v>
      </c>
      <c r="C91" s="10">
        <v>0.99619999999999997</v>
      </c>
      <c r="D91" s="10">
        <v>1.9379</v>
      </c>
      <c r="E91" s="10">
        <v>0.44550000000000001</v>
      </c>
      <c r="F91" s="10">
        <v>0.1072</v>
      </c>
      <c r="G91" s="10">
        <v>0.41560000000000002</v>
      </c>
      <c r="H91" s="10">
        <v>0.1293</v>
      </c>
      <c r="I91" s="10"/>
      <c r="J91" s="10"/>
      <c r="K91" s="10"/>
      <c r="L91" s="10">
        <v>1.0229999999999999</v>
      </c>
      <c r="M91" s="10">
        <v>0.41439999999999999</v>
      </c>
      <c r="N91" s="10">
        <v>0.40289999999999998</v>
      </c>
      <c r="O91" s="10"/>
      <c r="P91" s="10">
        <v>0.34939999999999999</v>
      </c>
      <c r="Q91" s="10"/>
      <c r="R91" s="14">
        <f t="shared" si="3"/>
        <v>6.2213999999999992</v>
      </c>
      <c r="S91" s="15"/>
    </row>
    <row r="92" spans="1:19" s="2" customFormat="1" ht="15.75" thickBot="1">
      <c r="A92" s="6">
        <v>85</v>
      </c>
      <c r="B92" s="7" t="s">
        <v>144</v>
      </c>
      <c r="C92" s="10"/>
      <c r="D92" s="10"/>
      <c r="E92" s="10">
        <v>0.3715</v>
      </c>
      <c r="F92" s="10">
        <v>0.09</v>
      </c>
      <c r="G92" s="10">
        <v>0.52410000000000001</v>
      </c>
      <c r="H92" s="10">
        <v>8.0199999999999994E-2</v>
      </c>
      <c r="I92" s="10"/>
      <c r="J92" s="10"/>
      <c r="K92" s="10"/>
      <c r="L92" s="10">
        <v>1.3129</v>
      </c>
      <c r="M92" s="10">
        <v>0.38300000000000001</v>
      </c>
      <c r="N92" s="10">
        <v>0.38059999999999999</v>
      </c>
      <c r="O92" s="10">
        <v>0.2273</v>
      </c>
      <c r="P92" s="10">
        <v>0.34989999999999999</v>
      </c>
      <c r="Q92" s="10"/>
      <c r="R92" s="14">
        <f t="shared" si="3"/>
        <v>3.7195</v>
      </c>
      <c r="S92" s="15"/>
    </row>
    <row r="93" spans="1:19" s="2" customFormat="1" ht="15.75" thickBot="1">
      <c r="A93" s="6">
        <v>86</v>
      </c>
      <c r="B93" s="7" t="s">
        <v>145</v>
      </c>
      <c r="C93" s="10">
        <v>1.194</v>
      </c>
      <c r="D93" s="10">
        <v>1.3406</v>
      </c>
      <c r="E93" s="10">
        <v>0.55589999999999995</v>
      </c>
      <c r="F93" s="10">
        <v>0.13350000000000001</v>
      </c>
      <c r="G93" s="10">
        <v>0.39529999999999998</v>
      </c>
      <c r="H93" s="10">
        <v>4.4400000000000002E-2</v>
      </c>
      <c r="I93" s="10"/>
      <c r="J93" s="10"/>
      <c r="K93" s="10"/>
      <c r="L93" s="10">
        <v>1.0172000000000001</v>
      </c>
      <c r="M93" s="10">
        <v>0.42509999999999998</v>
      </c>
      <c r="N93" s="10">
        <v>0.41410000000000002</v>
      </c>
      <c r="O93" s="10"/>
      <c r="P93" s="10">
        <v>0.3498</v>
      </c>
      <c r="Q93" s="10"/>
      <c r="R93" s="14">
        <f t="shared" si="3"/>
        <v>5.8699000000000003</v>
      </c>
      <c r="S93" s="15"/>
    </row>
    <row r="94" spans="1:19" s="2" customFormat="1" ht="15.75" thickBot="1">
      <c r="A94" s="6">
        <v>87</v>
      </c>
      <c r="B94" s="7" t="s">
        <v>146</v>
      </c>
      <c r="C94" s="10">
        <v>1.151</v>
      </c>
      <c r="D94" s="10">
        <v>0.71760000000000002</v>
      </c>
      <c r="E94" s="10">
        <v>0.37269999999999998</v>
      </c>
      <c r="F94" s="10">
        <v>8.9499999999999996E-2</v>
      </c>
      <c r="G94" s="10">
        <v>0.34370000000000001</v>
      </c>
      <c r="H94" s="10">
        <v>5.7099999999999998E-2</v>
      </c>
      <c r="I94" s="10"/>
      <c r="J94" s="10"/>
      <c r="K94" s="10"/>
      <c r="L94" s="10">
        <v>0.88539999999999996</v>
      </c>
      <c r="M94" s="10">
        <v>0.3261</v>
      </c>
      <c r="N94" s="10">
        <v>0.31469999999999998</v>
      </c>
      <c r="O94" s="10">
        <v>0.22739999999999999</v>
      </c>
      <c r="P94" s="10">
        <v>0.35060000000000002</v>
      </c>
      <c r="Q94" s="10"/>
      <c r="R94" s="14">
        <f t="shared" si="3"/>
        <v>4.8357999999999999</v>
      </c>
      <c r="S94" s="15"/>
    </row>
    <row r="95" spans="1:19" s="2" customFormat="1" ht="15.75" thickBot="1">
      <c r="A95" s="6">
        <v>88</v>
      </c>
      <c r="B95" s="7" t="s">
        <v>147</v>
      </c>
      <c r="C95" s="10">
        <v>0.43070000000000003</v>
      </c>
      <c r="D95" s="10">
        <v>1.1724000000000001</v>
      </c>
      <c r="E95" s="10">
        <v>0.43669999999999998</v>
      </c>
      <c r="F95" s="10">
        <v>0.1048</v>
      </c>
      <c r="G95" s="10">
        <v>0.84570000000000001</v>
      </c>
      <c r="H95" s="10">
        <v>0.1739</v>
      </c>
      <c r="I95" s="10"/>
      <c r="J95" s="10"/>
      <c r="K95" s="10"/>
      <c r="L95" s="10">
        <v>0.88419999999999999</v>
      </c>
      <c r="M95" s="10">
        <v>0.57440000000000002</v>
      </c>
      <c r="N95" s="10">
        <v>0.56299999999999994</v>
      </c>
      <c r="O95" s="10"/>
      <c r="P95" s="10">
        <v>0.35089999999999999</v>
      </c>
      <c r="Q95" s="10">
        <v>2.4400000000000002E-2</v>
      </c>
      <c r="R95" s="14">
        <f t="shared" si="3"/>
        <v>5.5610999999999997</v>
      </c>
      <c r="S95" s="15"/>
    </row>
    <row r="96" spans="1:19" s="2" customFormat="1" ht="15.75" thickBot="1">
      <c r="A96" s="6">
        <v>89</v>
      </c>
      <c r="B96" s="7" t="s">
        <v>148</v>
      </c>
      <c r="C96" s="10">
        <v>0.85970000000000002</v>
      </c>
      <c r="D96" s="10">
        <v>1.3424</v>
      </c>
      <c r="E96" s="10">
        <v>0.56310000000000004</v>
      </c>
      <c r="F96" s="10">
        <v>0.13489999999999999</v>
      </c>
      <c r="G96" s="10">
        <v>0.73260000000000003</v>
      </c>
      <c r="H96" s="10">
        <v>0.1154</v>
      </c>
      <c r="I96" s="10"/>
      <c r="J96" s="10"/>
      <c r="K96" s="10"/>
      <c r="L96" s="10">
        <v>0.97419999999999995</v>
      </c>
      <c r="M96" s="10">
        <v>0.57020000000000004</v>
      </c>
      <c r="N96" s="10">
        <v>0.56189999999999996</v>
      </c>
      <c r="O96" s="10">
        <v>0.24690000000000001</v>
      </c>
      <c r="P96" s="10">
        <v>0.35010000000000002</v>
      </c>
      <c r="Q96" s="10">
        <v>2.3900000000000001E-2</v>
      </c>
      <c r="R96" s="14">
        <f t="shared" si="3"/>
        <v>6.4753000000000007</v>
      </c>
      <c r="S96" s="15"/>
    </row>
    <row r="97" spans="1:19" s="2" customFormat="1" ht="15.75" thickBot="1">
      <c r="A97" s="6">
        <v>90</v>
      </c>
      <c r="B97" s="7" t="s">
        <v>149</v>
      </c>
      <c r="C97" s="10">
        <v>1.4018999999999999</v>
      </c>
      <c r="D97" s="10">
        <v>1.1516</v>
      </c>
      <c r="E97" s="10">
        <v>0.38569999999999999</v>
      </c>
      <c r="F97" s="10">
        <v>9.2399999999999996E-2</v>
      </c>
      <c r="G97" s="10">
        <v>0.56030000000000002</v>
      </c>
      <c r="H97" s="10">
        <v>6.9900000000000004E-2</v>
      </c>
      <c r="I97" s="10"/>
      <c r="J97" s="10"/>
      <c r="K97" s="10"/>
      <c r="L97" s="10">
        <v>0.87250000000000005</v>
      </c>
      <c r="M97" s="10">
        <v>0.3493</v>
      </c>
      <c r="N97" s="10">
        <v>0.3397</v>
      </c>
      <c r="O97" s="10">
        <v>0.22800000000000001</v>
      </c>
      <c r="P97" s="10">
        <v>0.3518</v>
      </c>
      <c r="Q97" s="10"/>
      <c r="R97" s="14">
        <f t="shared" si="3"/>
        <v>5.8030999999999997</v>
      </c>
      <c r="S97" s="15"/>
    </row>
    <row r="98" spans="1:19" s="2" customFormat="1" ht="15.75" thickBot="1">
      <c r="A98" s="6">
        <v>91</v>
      </c>
      <c r="B98" s="7" t="s">
        <v>150</v>
      </c>
      <c r="C98" s="10"/>
      <c r="D98" s="10">
        <v>2.5703999999999998</v>
      </c>
      <c r="E98" s="10">
        <v>0.41270000000000001</v>
      </c>
      <c r="F98" s="10">
        <v>9.8400000000000001E-2</v>
      </c>
      <c r="G98" s="10">
        <v>0.54469999999999996</v>
      </c>
      <c r="H98" s="10">
        <v>0.1103</v>
      </c>
      <c r="I98" s="10"/>
      <c r="J98" s="10"/>
      <c r="K98" s="10"/>
      <c r="L98" s="10">
        <v>1.3476999999999999</v>
      </c>
      <c r="M98" s="10">
        <v>0.36870000000000003</v>
      </c>
      <c r="N98" s="10">
        <v>0.35730000000000001</v>
      </c>
      <c r="O98" s="10"/>
      <c r="P98" s="10">
        <v>0.35010000000000002</v>
      </c>
      <c r="Q98" s="10"/>
      <c r="R98" s="14">
        <f t="shared" si="3"/>
        <v>6.1603000000000003</v>
      </c>
      <c r="S98" s="15"/>
    </row>
    <row r="99" spans="1:19" s="2" customFormat="1" ht="15.75" thickBot="1">
      <c r="A99" s="6">
        <v>92</v>
      </c>
      <c r="B99" s="7" t="s">
        <v>151</v>
      </c>
      <c r="C99" s="10"/>
      <c r="D99" s="10">
        <v>1.726</v>
      </c>
      <c r="E99" s="10">
        <v>0.41639999999999999</v>
      </c>
      <c r="F99" s="10">
        <v>9.9900000000000003E-2</v>
      </c>
      <c r="G99" s="10">
        <v>0.70050000000000001</v>
      </c>
      <c r="H99" s="10">
        <v>5.8700000000000002E-2</v>
      </c>
      <c r="I99" s="10"/>
      <c r="J99" s="10"/>
      <c r="K99" s="10"/>
      <c r="L99" s="10">
        <v>0.874</v>
      </c>
      <c r="M99" s="10">
        <v>0.30969999999999998</v>
      </c>
      <c r="N99" s="10">
        <v>0.3039</v>
      </c>
      <c r="O99" s="10">
        <v>0.23080000000000001</v>
      </c>
      <c r="P99" s="10">
        <v>0.35210000000000002</v>
      </c>
      <c r="Q99" s="10"/>
      <c r="R99" s="14">
        <f t="shared" si="3"/>
        <v>5.0720000000000001</v>
      </c>
      <c r="S99" s="15"/>
    </row>
    <row r="100" spans="1:19" s="2" customFormat="1" ht="15.75" thickBot="1">
      <c r="A100" s="6">
        <v>93</v>
      </c>
      <c r="B100" s="7" t="s">
        <v>152</v>
      </c>
      <c r="C100" s="10"/>
      <c r="D100" s="10"/>
      <c r="E100" s="10">
        <v>0.60470000000000002</v>
      </c>
      <c r="F100" s="10">
        <v>0.14530000000000001</v>
      </c>
      <c r="G100" s="10"/>
      <c r="H100" s="10">
        <v>9.5799999999999996E-2</v>
      </c>
      <c r="I100" s="10"/>
      <c r="J100" s="10"/>
      <c r="K100" s="10"/>
      <c r="L100" s="10">
        <v>1.4460999999999999</v>
      </c>
      <c r="M100" s="10">
        <v>0.47210000000000002</v>
      </c>
      <c r="N100" s="10">
        <v>0.43740000000000001</v>
      </c>
      <c r="O100" s="10">
        <v>0.22689999999999999</v>
      </c>
      <c r="P100" s="10">
        <v>0.35039999999999999</v>
      </c>
      <c r="Q100" s="10"/>
      <c r="R100" s="14">
        <f t="shared" si="3"/>
        <v>3.7787000000000006</v>
      </c>
      <c r="S100" s="15"/>
    </row>
    <row r="101" spans="1:19" s="2" customFormat="1" ht="15.75" thickBot="1">
      <c r="A101" s="6">
        <v>94</v>
      </c>
      <c r="B101" s="7" t="s">
        <v>153</v>
      </c>
      <c r="C101" s="10">
        <v>0.76480000000000004</v>
      </c>
      <c r="D101" s="10">
        <v>1.7899</v>
      </c>
      <c r="E101" s="10">
        <v>0.62129999999999996</v>
      </c>
      <c r="F101" s="10">
        <v>0.1489</v>
      </c>
      <c r="G101" s="10">
        <v>0.88380000000000003</v>
      </c>
      <c r="H101" s="10">
        <v>7.1099999999999997E-2</v>
      </c>
      <c r="I101" s="10"/>
      <c r="J101" s="10"/>
      <c r="K101" s="10"/>
      <c r="L101" s="10">
        <v>0.63919999999999999</v>
      </c>
      <c r="M101" s="10">
        <v>0.35089999999999999</v>
      </c>
      <c r="N101" s="10">
        <v>0.33939999999999998</v>
      </c>
      <c r="O101" s="10"/>
      <c r="P101" s="10"/>
      <c r="Q101" s="10"/>
      <c r="R101" s="14">
        <f t="shared" si="3"/>
        <v>5.6093000000000011</v>
      </c>
      <c r="S101" s="15"/>
    </row>
    <row r="102" spans="1:19" s="2" customFormat="1" ht="15.75" thickBot="1">
      <c r="A102" s="6">
        <v>95</v>
      </c>
      <c r="B102" s="7" t="s">
        <v>88</v>
      </c>
      <c r="C102" s="10"/>
      <c r="D102" s="10"/>
      <c r="E102" s="10">
        <v>0.6714</v>
      </c>
      <c r="F102" s="10">
        <v>0.16170000000000001</v>
      </c>
      <c r="G102" s="10"/>
      <c r="H102" s="10">
        <v>5.8200000000000002E-2</v>
      </c>
      <c r="I102" s="10"/>
      <c r="J102" s="10"/>
      <c r="K102" s="10"/>
      <c r="L102" s="10">
        <v>1.3228</v>
      </c>
      <c r="M102" s="10"/>
      <c r="N102" s="10"/>
      <c r="O102" s="10"/>
      <c r="P102" s="10"/>
      <c r="Q102" s="10"/>
      <c r="R102" s="14">
        <f t="shared" si="3"/>
        <v>2.2141000000000002</v>
      </c>
      <c r="S102" s="15"/>
    </row>
    <row r="103" spans="1:19" s="2" customFormat="1" ht="15.75" thickBot="1">
      <c r="A103" s="6">
        <v>96</v>
      </c>
      <c r="B103" s="7" t="s">
        <v>89</v>
      </c>
      <c r="C103" s="10"/>
      <c r="D103" s="10"/>
      <c r="E103" s="10">
        <v>0.27710000000000001</v>
      </c>
      <c r="F103" s="10">
        <v>6.7699999999999996E-2</v>
      </c>
      <c r="G103" s="10">
        <v>0.56859999999999999</v>
      </c>
      <c r="H103" s="10">
        <v>6.5500000000000003E-2</v>
      </c>
      <c r="I103" s="10"/>
      <c r="J103" s="10"/>
      <c r="K103" s="10"/>
      <c r="L103" s="10">
        <v>0.72889999999999999</v>
      </c>
      <c r="M103" s="10">
        <v>0.25009999999999999</v>
      </c>
      <c r="N103" s="10"/>
      <c r="O103" s="10"/>
      <c r="P103" s="10"/>
      <c r="Q103" s="10"/>
      <c r="R103" s="14">
        <f t="shared" si="3"/>
        <v>1.9579</v>
      </c>
      <c r="S103" s="15"/>
    </row>
    <row r="104" spans="1:19" s="2" customFormat="1" ht="15.75" thickBot="1">
      <c r="A104" s="6">
        <v>97</v>
      </c>
      <c r="B104" s="7" t="s">
        <v>90</v>
      </c>
      <c r="C104" s="10"/>
      <c r="D104" s="10"/>
      <c r="E104" s="10">
        <v>0.49740000000000001</v>
      </c>
      <c r="F104" s="10">
        <v>0.1166</v>
      </c>
      <c r="G104" s="10"/>
      <c r="H104" s="10">
        <v>0.1195</v>
      </c>
      <c r="I104" s="10"/>
      <c r="J104" s="10"/>
      <c r="K104" s="10"/>
      <c r="L104" s="10">
        <v>1.6653</v>
      </c>
      <c r="M104" s="10"/>
      <c r="N104" s="10"/>
      <c r="O104" s="10"/>
      <c r="P104" s="10"/>
      <c r="Q104" s="10"/>
      <c r="R104" s="14">
        <f t="shared" si="3"/>
        <v>2.3988</v>
      </c>
      <c r="S104" s="15"/>
    </row>
    <row r="105" spans="1:19" s="2" customFormat="1" ht="15.75" thickBot="1">
      <c r="A105" s="6">
        <v>98</v>
      </c>
      <c r="B105" s="7" t="s">
        <v>91</v>
      </c>
      <c r="C105" s="10"/>
      <c r="D105" s="10"/>
      <c r="E105" s="10">
        <v>0.42599999999999999</v>
      </c>
      <c r="F105" s="10">
        <v>0.1026</v>
      </c>
      <c r="G105" s="10">
        <v>0.52300000000000002</v>
      </c>
      <c r="H105" s="10">
        <v>8.4599999999999995E-2</v>
      </c>
      <c r="I105" s="10"/>
      <c r="J105" s="10"/>
      <c r="K105" s="10"/>
      <c r="L105" s="10">
        <v>1.1917</v>
      </c>
      <c r="M105" s="10"/>
      <c r="N105" s="10"/>
      <c r="O105" s="10"/>
      <c r="P105" s="10"/>
      <c r="Q105" s="10"/>
      <c r="R105" s="14">
        <f t="shared" si="3"/>
        <v>2.3279000000000001</v>
      </c>
      <c r="S105" s="15"/>
    </row>
    <row r="106" spans="1:19" s="2" customFormat="1" ht="15.75" thickBot="1">
      <c r="A106" s="6">
        <v>0</v>
      </c>
      <c r="B106" s="7" t="s">
        <v>92</v>
      </c>
      <c r="C106" s="10"/>
      <c r="D106" s="10"/>
      <c r="E106" s="10">
        <v>0.38340000000000002</v>
      </c>
      <c r="F106" s="10">
        <v>9.1999999999999998E-2</v>
      </c>
      <c r="G106" s="10">
        <v>0.96430000000000005</v>
      </c>
      <c r="H106" s="10">
        <v>0.1135</v>
      </c>
      <c r="I106" s="10"/>
      <c r="J106" s="10"/>
      <c r="K106" s="10"/>
      <c r="L106" s="10"/>
      <c r="M106" s="10"/>
      <c r="N106" s="10"/>
      <c r="O106" s="10"/>
      <c r="P106" s="10"/>
      <c r="Q106" s="10"/>
      <c r="R106" s="14">
        <f t="shared" si="3"/>
        <v>1.5532000000000001</v>
      </c>
      <c r="S106" s="15"/>
    </row>
    <row r="107" spans="1:19" s="2" customFormat="1" ht="15.75" thickBot="1">
      <c r="A107" s="6">
        <v>100</v>
      </c>
      <c r="B107" s="7" t="s">
        <v>93</v>
      </c>
      <c r="C107" s="10"/>
      <c r="D107" s="10"/>
      <c r="E107" s="10">
        <v>0.60040000000000004</v>
      </c>
      <c r="F107" s="10">
        <v>0.14399999999999999</v>
      </c>
      <c r="G107" s="10"/>
      <c r="H107" s="10">
        <v>6.6799999999999998E-2</v>
      </c>
      <c r="I107" s="10"/>
      <c r="J107" s="10"/>
      <c r="K107" s="10"/>
      <c r="L107" s="10"/>
      <c r="M107" s="10"/>
      <c r="N107" s="10"/>
      <c r="O107" s="10"/>
      <c r="P107" s="10"/>
      <c r="Q107" s="10"/>
      <c r="R107" s="14">
        <f t="shared" si="3"/>
        <v>0.81120000000000003</v>
      </c>
      <c r="S107" s="15"/>
    </row>
    <row r="108" spans="1:19" s="2" customFormat="1" ht="15.75" thickBot="1">
      <c r="A108" s="6">
        <v>101</v>
      </c>
      <c r="B108" s="7" t="s">
        <v>94</v>
      </c>
      <c r="C108" s="10"/>
      <c r="D108" s="10"/>
      <c r="E108" s="10">
        <v>0.67559999999999998</v>
      </c>
      <c r="F108" s="10">
        <v>0.16209999999999999</v>
      </c>
      <c r="G108" s="10"/>
      <c r="H108" s="10">
        <v>5.0099999999999999E-2</v>
      </c>
      <c r="I108" s="10"/>
      <c r="J108" s="10"/>
      <c r="K108" s="10"/>
      <c r="L108" s="10">
        <v>3.2930999999999999</v>
      </c>
      <c r="M108" s="10"/>
      <c r="N108" s="10"/>
      <c r="O108" s="10"/>
      <c r="P108" s="10"/>
      <c r="Q108" s="10"/>
      <c r="R108" s="14">
        <f t="shared" si="3"/>
        <v>4.1809000000000003</v>
      </c>
      <c r="S108" s="15"/>
    </row>
    <row r="109" spans="1:19" s="2" customFormat="1" ht="15.75" thickBot="1">
      <c r="A109" s="6">
        <v>102</v>
      </c>
      <c r="B109" s="7" t="s">
        <v>95</v>
      </c>
      <c r="C109" s="10"/>
      <c r="D109" s="10"/>
      <c r="E109" s="10">
        <v>0.78159999999999996</v>
      </c>
      <c r="F109" s="10">
        <v>0.18659999999999999</v>
      </c>
      <c r="G109" s="10"/>
      <c r="H109" s="10">
        <v>0.13500000000000001</v>
      </c>
      <c r="I109" s="10"/>
      <c r="J109" s="10"/>
      <c r="K109" s="10"/>
      <c r="L109" s="10">
        <v>1.4214</v>
      </c>
      <c r="M109" s="10"/>
      <c r="N109" s="10"/>
      <c r="O109" s="10"/>
      <c r="P109" s="10"/>
      <c r="Q109" s="10"/>
      <c r="R109" s="14">
        <f t="shared" si="3"/>
        <v>2.5246</v>
      </c>
      <c r="S109" s="15"/>
    </row>
    <row r="110" spans="1:19" s="2" customFormat="1" ht="15.75" thickBot="1">
      <c r="A110" s="6">
        <v>103</v>
      </c>
      <c r="B110" s="7" t="s">
        <v>96</v>
      </c>
      <c r="C110" s="10"/>
      <c r="D110" s="10"/>
      <c r="E110" s="10">
        <v>0.44030000000000002</v>
      </c>
      <c r="F110" s="10">
        <v>0.107</v>
      </c>
      <c r="G110" s="10"/>
      <c r="H110" s="10">
        <v>6.8199999999999997E-2</v>
      </c>
      <c r="I110" s="10"/>
      <c r="J110" s="10"/>
      <c r="K110" s="10"/>
      <c r="L110" s="10"/>
      <c r="M110" s="10"/>
      <c r="N110" s="10"/>
      <c r="O110" s="10"/>
      <c r="P110" s="10"/>
      <c r="Q110" s="10"/>
      <c r="R110" s="14">
        <f t="shared" si="3"/>
        <v>0.61550000000000005</v>
      </c>
      <c r="S110" s="15"/>
    </row>
    <row r="111" spans="1:19" s="2" customFormat="1" ht="15.75" thickBot="1">
      <c r="A111" s="6">
        <v>104</v>
      </c>
      <c r="B111" s="7" t="s">
        <v>97</v>
      </c>
      <c r="C111" s="10"/>
      <c r="D111" s="10"/>
      <c r="E111" s="10">
        <v>0.23019999999999999</v>
      </c>
      <c r="F111" s="10">
        <v>5.5199999999999999E-2</v>
      </c>
      <c r="G111" s="10">
        <v>0.21829999999999999</v>
      </c>
      <c r="H111" s="10">
        <v>2.98E-2</v>
      </c>
      <c r="I111" s="10"/>
      <c r="J111" s="10"/>
      <c r="K111" s="10"/>
      <c r="L111" s="10">
        <v>0.96430000000000005</v>
      </c>
      <c r="M111" s="10"/>
      <c r="N111" s="10"/>
      <c r="O111" s="10"/>
      <c r="P111" s="10"/>
      <c r="Q111" s="10"/>
      <c r="R111" s="14">
        <f t="shared" si="3"/>
        <v>1.4978000000000002</v>
      </c>
      <c r="S111" s="15"/>
    </row>
    <row r="112" spans="1:19" s="2" customFormat="1" ht="15.75" thickBot="1">
      <c r="A112" s="6">
        <v>105</v>
      </c>
      <c r="B112" s="7" t="s">
        <v>98</v>
      </c>
      <c r="C112" s="10"/>
      <c r="D112" s="10"/>
      <c r="E112" s="10">
        <v>0.78790000000000004</v>
      </c>
      <c r="F112" s="10">
        <v>0.18959999999999999</v>
      </c>
      <c r="G112" s="10">
        <v>0.46289999999999998</v>
      </c>
      <c r="H112" s="10">
        <v>5.1999999999999998E-2</v>
      </c>
      <c r="I112" s="10"/>
      <c r="J112" s="10"/>
      <c r="K112" s="10"/>
      <c r="L112" s="10">
        <v>1.5465</v>
      </c>
      <c r="M112" s="10"/>
      <c r="N112" s="10"/>
      <c r="O112" s="10"/>
      <c r="P112" s="10"/>
      <c r="Q112" s="10"/>
      <c r="R112" s="14">
        <f t="shared" si="3"/>
        <v>3.0388999999999999</v>
      </c>
      <c r="S112" s="15"/>
    </row>
    <row r="113" spans="1:19" s="2" customFormat="1" ht="15.75" thickBot="1">
      <c r="A113" s="6">
        <v>106</v>
      </c>
      <c r="B113" s="7" t="s">
        <v>99</v>
      </c>
      <c r="C113" s="10"/>
      <c r="D113" s="10"/>
      <c r="E113" s="10">
        <v>0.58809999999999996</v>
      </c>
      <c r="F113" s="10">
        <v>0.13969999999999999</v>
      </c>
      <c r="G113" s="10">
        <v>0.40450000000000003</v>
      </c>
      <c r="H113" s="10">
        <v>9.5100000000000004E-2</v>
      </c>
      <c r="I113" s="10"/>
      <c r="J113" s="10"/>
      <c r="K113" s="10"/>
      <c r="L113" s="10">
        <v>1.4907999999999999</v>
      </c>
      <c r="M113" s="10"/>
      <c r="N113" s="10"/>
      <c r="O113" s="10"/>
      <c r="P113" s="10"/>
      <c r="Q113" s="10"/>
      <c r="R113" s="14">
        <f t="shared" ref="R113:R118" si="4">C113+D113+E113+F113+G113+H113+I113+J113+L113+M113+N113+O113+P113+Q113</f>
        <v>2.7181999999999999</v>
      </c>
      <c r="S113" s="15"/>
    </row>
    <row r="114" spans="1:19" s="2" customFormat="1" ht="15.75" thickBot="1">
      <c r="A114" s="6">
        <v>107</v>
      </c>
      <c r="B114" s="7" t="s">
        <v>100</v>
      </c>
      <c r="C114" s="10"/>
      <c r="D114" s="10"/>
      <c r="E114" s="10">
        <v>0.34350000000000003</v>
      </c>
      <c r="F114" s="10">
        <v>8.4199999999999997E-2</v>
      </c>
      <c r="G114" s="10">
        <v>0.22109999999999999</v>
      </c>
      <c r="H114" s="10">
        <v>0.13139999999999999</v>
      </c>
      <c r="I114" s="10"/>
      <c r="J114" s="10"/>
      <c r="K114" s="10"/>
      <c r="L114" s="10">
        <v>1.5972999999999999</v>
      </c>
      <c r="M114" s="10"/>
      <c r="N114" s="10"/>
      <c r="O114" s="10"/>
      <c r="P114" s="10"/>
      <c r="Q114" s="10"/>
      <c r="R114" s="14">
        <f t="shared" si="4"/>
        <v>2.3774999999999999</v>
      </c>
      <c r="S114" s="15"/>
    </row>
    <row r="115" spans="1:19" s="2" customFormat="1" ht="15.75" thickBot="1">
      <c r="A115" s="6">
        <v>108</v>
      </c>
      <c r="B115" s="7" t="s">
        <v>101</v>
      </c>
      <c r="C115" s="10"/>
      <c r="D115" s="10"/>
      <c r="E115" s="10"/>
      <c r="F115" s="10"/>
      <c r="G115" s="10"/>
      <c r="H115" s="10">
        <v>8.3400000000000002E-2</v>
      </c>
      <c r="I115" s="10"/>
      <c r="J115" s="10"/>
      <c r="K115" s="10"/>
      <c r="L115" s="10"/>
      <c r="M115" s="10"/>
      <c r="N115" s="10"/>
      <c r="O115" s="10"/>
      <c r="P115" s="10"/>
      <c r="Q115" s="10"/>
      <c r="R115" s="14">
        <f t="shared" si="4"/>
        <v>8.3400000000000002E-2</v>
      </c>
      <c r="S115" s="15"/>
    </row>
    <row r="116" spans="1:19" s="2" customFormat="1" ht="15.75" thickBot="1">
      <c r="A116" s="6">
        <v>109</v>
      </c>
      <c r="B116" s="7" t="s">
        <v>102</v>
      </c>
      <c r="C116" s="10"/>
      <c r="D116" s="10"/>
      <c r="E116" s="10"/>
      <c r="F116" s="10"/>
      <c r="G116" s="10"/>
      <c r="H116" s="10">
        <v>2.86E-2</v>
      </c>
      <c r="I116" s="10"/>
      <c r="J116" s="10"/>
      <c r="K116" s="10"/>
      <c r="L116" s="10"/>
      <c r="M116" s="10"/>
      <c r="N116" s="10"/>
      <c r="O116" s="10"/>
      <c r="P116" s="10"/>
      <c r="Q116" s="10"/>
      <c r="R116" s="14">
        <f t="shared" si="4"/>
        <v>2.86E-2</v>
      </c>
      <c r="S116" s="15"/>
    </row>
    <row r="117" spans="1:19" s="2" customFormat="1" ht="15.75" thickBot="1">
      <c r="A117" s="6">
        <v>110</v>
      </c>
      <c r="B117" s="7" t="s">
        <v>103</v>
      </c>
      <c r="C117" s="10"/>
      <c r="D117" s="10">
        <v>0.58340000000000003</v>
      </c>
      <c r="E117" s="10">
        <v>0.45190000000000002</v>
      </c>
      <c r="F117" s="10">
        <v>0.1084</v>
      </c>
      <c r="G117" s="10">
        <v>0.42080000000000001</v>
      </c>
      <c r="H117" s="10">
        <v>0.1053</v>
      </c>
      <c r="I117" s="10"/>
      <c r="J117" s="10"/>
      <c r="K117" s="10"/>
      <c r="L117" s="10">
        <v>0.63660000000000005</v>
      </c>
      <c r="M117" s="10">
        <v>0.35799999999999998</v>
      </c>
      <c r="N117" s="10">
        <v>0.34660000000000002</v>
      </c>
      <c r="O117" s="10"/>
      <c r="P117" s="10">
        <v>0.35930000000000001</v>
      </c>
      <c r="Q117" s="10"/>
      <c r="R117" s="14">
        <f t="shared" si="4"/>
        <v>3.3703000000000003</v>
      </c>
      <c r="S117" s="15"/>
    </row>
    <row r="118" spans="1:19" s="2" customFormat="1" ht="15.75" thickBot="1">
      <c r="A118" s="6">
        <v>111</v>
      </c>
      <c r="B118" s="7" t="s">
        <v>104</v>
      </c>
      <c r="C118" s="10">
        <v>1.1237999999999999</v>
      </c>
      <c r="D118" s="10">
        <v>0.96860000000000002</v>
      </c>
      <c r="E118" s="10">
        <v>0.32</v>
      </c>
      <c r="F118" s="10">
        <v>7.6899999999999996E-2</v>
      </c>
      <c r="G118" s="10">
        <v>0.49049999999999999</v>
      </c>
      <c r="H118" s="10">
        <v>0.1363</v>
      </c>
      <c r="I118" s="10"/>
      <c r="J118" s="10"/>
      <c r="K118" s="10"/>
      <c r="L118" s="10">
        <v>0.85670000000000002</v>
      </c>
      <c r="M118" s="10">
        <v>0.41149999999999998</v>
      </c>
      <c r="N118" s="10">
        <v>0.40150000000000002</v>
      </c>
      <c r="O118" s="10"/>
      <c r="P118" s="10">
        <v>0.35730000000000001</v>
      </c>
      <c r="Q118" s="10"/>
      <c r="R118" s="14">
        <f t="shared" si="4"/>
        <v>5.1431000000000004</v>
      </c>
      <c r="S118" s="15"/>
    </row>
    <row r="119" spans="1:19" s="2" customFormat="1" ht="15.75" thickBot="1">
      <c r="A119" s="6">
        <v>112</v>
      </c>
      <c r="B119" s="7" t="s">
        <v>105</v>
      </c>
      <c r="C119" s="10">
        <v>0.85360000000000003</v>
      </c>
      <c r="D119" s="10">
        <v>0.98360000000000003</v>
      </c>
      <c r="E119" s="10">
        <v>0.67579999999999996</v>
      </c>
      <c r="F119" s="10">
        <v>0.16209999999999999</v>
      </c>
      <c r="G119" s="10">
        <v>0.61219999999999997</v>
      </c>
      <c r="H119" s="10">
        <v>7.6799999999999993E-2</v>
      </c>
      <c r="I119" s="10">
        <v>0.2407</v>
      </c>
      <c r="J119" s="10">
        <v>0.1283</v>
      </c>
      <c r="K119" s="10">
        <v>0.12</v>
      </c>
      <c r="L119" s="10">
        <v>0.67500000000000004</v>
      </c>
      <c r="M119" s="10">
        <v>0.48010000000000003</v>
      </c>
      <c r="N119" s="10">
        <v>0.47060000000000002</v>
      </c>
      <c r="O119" s="10">
        <v>0.23400000000000001</v>
      </c>
      <c r="P119" s="10">
        <v>0.3427</v>
      </c>
      <c r="Q119" s="10">
        <v>1.72E-2</v>
      </c>
      <c r="R119" s="14">
        <f>C119+D119+E119+F119+G119+H119+L119+M119+N119+O119+P119+Q119</f>
        <v>5.5837000000000003</v>
      </c>
      <c r="S119" s="15">
        <f>C119+D119+E119+F119+G119+H119+I119+J119+L119+M119+N119+O119+P119+Q119+K119</f>
        <v>6.0727000000000002</v>
      </c>
    </row>
    <row r="120" spans="1:19" s="2" customFormat="1" ht="15.75" thickBot="1">
      <c r="A120" s="6">
        <v>113</v>
      </c>
      <c r="B120" s="7" t="s">
        <v>106</v>
      </c>
      <c r="C120" s="10">
        <v>0.80979999999999996</v>
      </c>
      <c r="D120" s="10">
        <v>0.77449999999999997</v>
      </c>
      <c r="E120" s="10">
        <v>0.67210000000000003</v>
      </c>
      <c r="F120" s="10">
        <v>0.16109999999999999</v>
      </c>
      <c r="G120" s="10">
        <v>0.61299999999999999</v>
      </c>
      <c r="H120" s="10">
        <v>7.6200000000000004E-2</v>
      </c>
      <c r="I120" s="10">
        <v>0.23860000000000001</v>
      </c>
      <c r="J120" s="10">
        <v>0.12720000000000001</v>
      </c>
      <c r="K120" s="10">
        <v>0.12</v>
      </c>
      <c r="L120" s="10">
        <v>0.6734</v>
      </c>
      <c r="M120" s="10">
        <v>0.41389999999999999</v>
      </c>
      <c r="N120" s="10">
        <v>0.40760000000000002</v>
      </c>
      <c r="O120" s="10">
        <v>0.2351</v>
      </c>
      <c r="P120" s="10">
        <v>0.35809999999999997</v>
      </c>
      <c r="Q120" s="10">
        <v>1.7000000000000001E-2</v>
      </c>
      <c r="R120" s="14">
        <f>C120+D120+E120+F120+G120+H120+L120+M120+N120+O120+P120+Q120</f>
        <v>5.2118000000000011</v>
      </c>
      <c r="S120" s="15">
        <f>C120+D120+E120+F120+G120+H120+I120+J120+L120+M120+N120+O120+P120+Q120+K120</f>
        <v>5.6976000000000004</v>
      </c>
    </row>
    <row r="121" spans="1:19" s="2" customFormat="1" ht="15.75" thickBot="1">
      <c r="A121" s="6">
        <v>114</v>
      </c>
      <c r="B121" s="7" t="s">
        <v>107</v>
      </c>
      <c r="C121" s="10"/>
      <c r="D121" s="10"/>
      <c r="E121" s="10">
        <v>0.37109999999999999</v>
      </c>
      <c r="F121" s="10">
        <v>8.9300000000000004E-2</v>
      </c>
      <c r="G121" s="10">
        <v>0.40400000000000003</v>
      </c>
      <c r="H121" s="10">
        <v>0.15290000000000001</v>
      </c>
      <c r="I121" s="10"/>
      <c r="J121" s="10"/>
      <c r="K121" s="10"/>
      <c r="L121" s="10">
        <v>1.1640999999999999</v>
      </c>
      <c r="M121" s="10">
        <v>0.48099999999999998</v>
      </c>
      <c r="N121" s="10">
        <v>0.50219999999999998</v>
      </c>
      <c r="O121" s="10"/>
      <c r="P121" s="10"/>
      <c r="Q121" s="10"/>
      <c r="R121" s="14">
        <f t="shared" ref="R121:R147" si="5">C121+D121+E121+F121+G121+H121+I121+J121+L121+M121+N121+O121+P121+Q121</f>
        <v>3.1646000000000001</v>
      </c>
      <c r="S121" s="15"/>
    </row>
    <row r="122" spans="1:19" s="2" customFormat="1" ht="15.75" thickBot="1">
      <c r="A122" s="6">
        <v>115</v>
      </c>
      <c r="B122" s="7" t="s">
        <v>108</v>
      </c>
      <c r="C122" s="10"/>
      <c r="D122" s="10"/>
      <c r="E122" s="10">
        <v>0.91300000000000003</v>
      </c>
      <c r="F122" s="10">
        <v>0.219</v>
      </c>
      <c r="G122" s="10"/>
      <c r="H122" s="10">
        <v>0.1103</v>
      </c>
      <c r="I122" s="10"/>
      <c r="J122" s="10"/>
      <c r="K122" s="10"/>
      <c r="L122" s="10"/>
      <c r="M122" s="10"/>
      <c r="N122" s="10"/>
      <c r="O122" s="10"/>
      <c r="P122" s="10"/>
      <c r="Q122" s="10"/>
      <c r="R122" s="14">
        <f t="shared" si="5"/>
        <v>1.2423000000000002</v>
      </c>
      <c r="S122" s="15"/>
    </row>
    <row r="123" spans="1:19" s="2" customFormat="1" ht="15.75" thickBot="1">
      <c r="A123" s="6">
        <v>116</v>
      </c>
      <c r="B123" s="7" t="s">
        <v>109</v>
      </c>
      <c r="C123" s="10"/>
      <c r="D123" s="10"/>
      <c r="E123" s="10">
        <v>0.63500000000000001</v>
      </c>
      <c r="F123" s="10">
        <v>0.15229999999999999</v>
      </c>
      <c r="G123" s="10"/>
      <c r="H123" s="10">
        <v>1.17E-2</v>
      </c>
      <c r="I123" s="10"/>
      <c r="J123" s="10"/>
      <c r="K123" s="10"/>
      <c r="L123" s="10"/>
      <c r="M123" s="10"/>
      <c r="N123" s="10"/>
      <c r="O123" s="10"/>
      <c r="P123" s="10"/>
      <c r="Q123" s="10"/>
      <c r="R123" s="14">
        <f t="shared" si="5"/>
        <v>0.79900000000000004</v>
      </c>
      <c r="S123" s="15"/>
    </row>
    <row r="124" spans="1:19" s="2" customFormat="1" ht="15.75" thickBot="1">
      <c r="A124" s="6">
        <v>117</v>
      </c>
      <c r="B124" s="7" t="s">
        <v>110</v>
      </c>
      <c r="C124" s="10"/>
      <c r="D124" s="10"/>
      <c r="E124" s="10">
        <v>0.76080000000000003</v>
      </c>
      <c r="F124" s="10">
        <v>0.1804</v>
      </c>
      <c r="G124" s="10">
        <v>0.5857</v>
      </c>
      <c r="H124" s="10">
        <v>2.6700000000000002E-2</v>
      </c>
      <c r="I124" s="10"/>
      <c r="J124" s="10"/>
      <c r="K124" s="10"/>
      <c r="L124" s="10"/>
      <c r="M124" s="10"/>
      <c r="N124" s="10"/>
      <c r="O124" s="10"/>
      <c r="P124" s="10"/>
      <c r="Q124" s="10"/>
      <c r="R124" s="14">
        <f t="shared" si="5"/>
        <v>1.5535999999999999</v>
      </c>
      <c r="S124" s="15"/>
    </row>
    <row r="125" spans="1:19" s="2" customFormat="1" ht="15.75" thickBot="1">
      <c r="A125" s="6">
        <v>118</v>
      </c>
      <c r="B125" s="7" t="s">
        <v>111</v>
      </c>
      <c r="C125" s="10"/>
      <c r="D125" s="10"/>
      <c r="E125" s="10">
        <v>0.45800000000000002</v>
      </c>
      <c r="F125" s="10">
        <v>0.1129</v>
      </c>
      <c r="G125" s="10"/>
      <c r="H125" s="10">
        <v>4.65E-2</v>
      </c>
      <c r="I125" s="10"/>
      <c r="J125" s="10"/>
      <c r="K125" s="10"/>
      <c r="L125" s="10"/>
      <c r="M125" s="10"/>
      <c r="N125" s="10"/>
      <c r="O125" s="10"/>
      <c r="P125" s="10"/>
      <c r="Q125" s="10"/>
      <c r="R125" s="14">
        <f t="shared" si="5"/>
        <v>0.61739999999999995</v>
      </c>
      <c r="S125" s="15"/>
    </row>
    <row r="126" spans="1:19" s="2" customFormat="1" ht="15.75" thickBot="1">
      <c r="A126" s="6">
        <v>119</v>
      </c>
      <c r="B126" s="7" t="s">
        <v>112</v>
      </c>
      <c r="C126" s="10"/>
      <c r="D126" s="10"/>
      <c r="E126" s="10">
        <v>0.437</v>
      </c>
      <c r="F126" s="10">
        <v>0.1071</v>
      </c>
      <c r="G126" s="10"/>
      <c r="H126" s="10">
        <v>9.7500000000000003E-2</v>
      </c>
      <c r="I126" s="10"/>
      <c r="J126" s="10"/>
      <c r="K126" s="10"/>
      <c r="L126" s="10">
        <v>1.7463</v>
      </c>
      <c r="M126" s="10"/>
      <c r="N126" s="10"/>
      <c r="O126" s="10"/>
      <c r="P126" s="10"/>
      <c r="Q126" s="10"/>
      <c r="R126" s="14">
        <f t="shared" si="5"/>
        <v>2.3879000000000001</v>
      </c>
      <c r="S126" s="15"/>
    </row>
    <row r="127" spans="1:19" s="2" customFormat="1" ht="15.75" thickBot="1">
      <c r="A127" s="6">
        <v>120</v>
      </c>
      <c r="B127" s="7" t="s">
        <v>113</v>
      </c>
      <c r="C127" s="10"/>
      <c r="D127" s="10"/>
      <c r="E127" s="10">
        <v>0.54779999999999995</v>
      </c>
      <c r="F127" s="10">
        <v>0.13500000000000001</v>
      </c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4">
        <f t="shared" si="5"/>
        <v>0.68279999999999996</v>
      </c>
      <c r="S127" s="15"/>
    </row>
    <row r="128" spans="1:19" s="2" customFormat="1" ht="15.75" thickBot="1">
      <c r="A128" s="6">
        <v>121</v>
      </c>
      <c r="B128" s="7" t="s">
        <v>114</v>
      </c>
      <c r="C128" s="10">
        <v>1.3721000000000001</v>
      </c>
      <c r="D128" s="10">
        <v>0.48749999999999999</v>
      </c>
      <c r="E128" s="10">
        <v>0.43109999999999998</v>
      </c>
      <c r="F128" s="10">
        <v>0.10349999999999999</v>
      </c>
      <c r="G128" s="10">
        <v>0.57069999999999999</v>
      </c>
      <c r="H128" s="10">
        <v>0.1179</v>
      </c>
      <c r="I128" s="10"/>
      <c r="J128" s="10"/>
      <c r="K128" s="10"/>
      <c r="L128" s="10">
        <v>0.83450000000000002</v>
      </c>
      <c r="M128" s="10">
        <v>0.38080000000000003</v>
      </c>
      <c r="N128" s="10">
        <v>0.3785</v>
      </c>
      <c r="O128" s="10"/>
      <c r="P128" s="10">
        <v>0.34179999999999999</v>
      </c>
      <c r="Q128" s="10"/>
      <c r="R128" s="14">
        <f t="shared" si="5"/>
        <v>5.0183999999999997</v>
      </c>
      <c r="S128" s="15"/>
    </row>
    <row r="129" spans="1:22" s="2" customFormat="1" ht="15.75" thickBot="1">
      <c r="A129" s="6">
        <v>122</v>
      </c>
      <c r="B129" s="7" t="s">
        <v>115</v>
      </c>
      <c r="C129" s="10"/>
      <c r="D129" s="10"/>
      <c r="E129" s="10">
        <v>0.35349999999999998</v>
      </c>
      <c r="F129" s="10">
        <v>8.5099999999999995E-2</v>
      </c>
      <c r="G129" s="10">
        <v>0.35520000000000002</v>
      </c>
      <c r="H129" s="10">
        <v>0.15770000000000001</v>
      </c>
      <c r="I129" s="10"/>
      <c r="J129" s="10"/>
      <c r="K129" s="10"/>
      <c r="L129" s="10">
        <v>1.7514000000000001</v>
      </c>
      <c r="M129" s="10">
        <v>0.4718</v>
      </c>
      <c r="N129" s="10">
        <v>0.46039999999999998</v>
      </c>
      <c r="O129" s="10"/>
      <c r="P129" s="10">
        <v>0.3468</v>
      </c>
      <c r="Q129" s="10"/>
      <c r="R129" s="14">
        <f t="shared" si="5"/>
        <v>3.9819</v>
      </c>
      <c r="S129" s="15"/>
    </row>
    <row r="130" spans="1:22" s="2" customFormat="1" ht="15.75" thickBot="1">
      <c r="A130" s="6">
        <v>123</v>
      </c>
      <c r="B130" s="7" t="s">
        <v>116</v>
      </c>
      <c r="C130" s="10">
        <v>1.4954000000000001</v>
      </c>
      <c r="D130" s="10">
        <v>0.97570000000000001</v>
      </c>
      <c r="E130" s="10">
        <v>0.45150000000000001</v>
      </c>
      <c r="F130" s="10">
        <v>0.1085</v>
      </c>
      <c r="G130" s="10">
        <v>0.53700000000000003</v>
      </c>
      <c r="H130" s="10">
        <v>6.7100000000000007E-2</v>
      </c>
      <c r="I130" s="10"/>
      <c r="J130" s="10"/>
      <c r="K130" s="10"/>
      <c r="L130" s="10">
        <v>0.86419999999999997</v>
      </c>
      <c r="M130" s="10">
        <v>0.39750000000000002</v>
      </c>
      <c r="N130" s="10">
        <v>0.38369999999999999</v>
      </c>
      <c r="O130" s="10">
        <v>0.22470000000000001</v>
      </c>
      <c r="P130" s="10">
        <v>0.35199999999999998</v>
      </c>
      <c r="Q130" s="10"/>
      <c r="R130" s="14">
        <f t="shared" si="5"/>
        <v>5.8573000000000004</v>
      </c>
      <c r="S130" s="15"/>
    </row>
    <row r="131" spans="1:22" s="2" customFormat="1" ht="15.75" thickBot="1">
      <c r="A131" s="6">
        <v>124</v>
      </c>
      <c r="B131" s="7" t="s">
        <v>117</v>
      </c>
      <c r="C131" s="10"/>
      <c r="D131" s="10">
        <v>1.2958000000000001</v>
      </c>
      <c r="E131" s="10">
        <v>0.38600000000000001</v>
      </c>
      <c r="F131" s="10">
        <v>9.2899999999999996E-2</v>
      </c>
      <c r="G131" s="10">
        <v>0.56579999999999997</v>
      </c>
      <c r="H131" s="10">
        <v>4.9500000000000002E-2</v>
      </c>
      <c r="I131" s="10"/>
      <c r="J131" s="10"/>
      <c r="K131" s="10"/>
      <c r="L131" s="10">
        <v>0.84309999999999996</v>
      </c>
      <c r="M131" s="10">
        <v>0.3503</v>
      </c>
      <c r="N131" s="10">
        <v>0.33889999999999998</v>
      </c>
      <c r="O131" s="10">
        <v>0.22170000000000001</v>
      </c>
      <c r="P131" s="10">
        <v>0.36230000000000001</v>
      </c>
      <c r="Q131" s="10"/>
      <c r="R131" s="14">
        <f t="shared" si="5"/>
        <v>4.5063000000000004</v>
      </c>
      <c r="S131" s="15"/>
    </row>
    <row r="132" spans="1:22" s="2" customFormat="1" ht="15.75" thickBot="1">
      <c r="A132" s="6">
        <v>125</v>
      </c>
      <c r="B132" s="7" t="s">
        <v>154</v>
      </c>
      <c r="C132" s="10"/>
      <c r="D132" s="10"/>
      <c r="E132" s="10">
        <v>0.69679999999999997</v>
      </c>
      <c r="F132" s="10">
        <v>0.17469999999999999</v>
      </c>
      <c r="G132" s="10"/>
      <c r="H132" s="10">
        <v>6.1600000000000002E-2</v>
      </c>
      <c r="I132" s="10"/>
      <c r="J132" s="10"/>
      <c r="K132" s="10"/>
      <c r="L132" s="10"/>
      <c r="M132" s="10"/>
      <c r="N132" s="10"/>
      <c r="O132" s="10"/>
      <c r="P132" s="10"/>
      <c r="Q132" s="10"/>
      <c r="R132" s="14">
        <f t="shared" si="5"/>
        <v>0.93309999999999993</v>
      </c>
      <c r="S132" s="15"/>
    </row>
    <row r="133" spans="1:22" s="2" customFormat="1" ht="15.75" thickBot="1">
      <c r="A133" s="6">
        <v>126</v>
      </c>
      <c r="B133" s="7" t="s">
        <v>155</v>
      </c>
      <c r="C133" s="10"/>
      <c r="D133" s="10"/>
      <c r="E133" s="10">
        <v>0.45319999999999999</v>
      </c>
      <c r="F133" s="10">
        <v>0.1086</v>
      </c>
      <c r="G133" s="10">
        <v>0.42870000000000003</v>
      </c>
      <c r="H133" s="10">
        <v>2.93E-2</v>
      </c>
      <c r="I133" s="10"/>
      <c r="J133" s="10"/>
      <c r="K133" s="10"/>
      <c r="L133" s="10">
        <v>1.1728000000000001</v>
      </c>
      <c r="M133" s="10">
        <v>0.27539999999999998</v>
      </c>
      <c r="N133" s="10">
        <v>0.26390000000000002</v>
      </c>
      <c r="O133" s="10">
        <v>0.2311</v>
      </c>
      <c r="P133" s="10">
        <v>0.36209999999999998</v>
      </c>
      <c r="Q133" s="10"/>
      <c r="R133" s="14">
        <f t="shared" si="5"/>
        <v>3.3250999999999999</v>
      </c>
      <c r="S133" s="15"/>
    </row>
    <row r="134" spans="1:22" s="2" customFormat="1" ht="15.75" thickBot="1">
      <c r="A134" s="6">
        <v>127</v>
      </c>
      <c r="B134" s="7" t="s">
        <v>156</v>
      </c>
      <c r="C134" s="10"/>
      <c r="D134" s="10"/>
      <c r="E134" s="10">
        <v>0.50790000000000002</v>
      </c>
      <c r="F134" s="10">
        <v>0.13539999999999999</v>
      </c>
      <c r="G134" s="10"/>
      <c r="H134" s="10">
        <v>0.1115</v>
      </c>
      <c r="I134" s="10"/>
      <c r="J134" s="10"/>
      <c r="K134" s="10"/>
      <c r="L134" s="10"/>
      <c r="M134" s="10"/>
      <c r="N134" s="10"/>
      <c r="O134" s="10"/>
      <c r="P134" s="10"/>
      <c r="Q134" s="10"/>
      <c r="R134" s="14">
        <f t="shared" si="5"/>
        <v>0.75480000000000003</v>
      </c>
      <c r="S134" s="15"/>
    </row>
    <row r="135" spans="1:22" s="12" customFormat="1" ht="18.75" customHeight="1" thickBot="1">
      <c r="A135" s="6">
        <v>128</v>
      </c>
      <c r="B135" s="7" t="s">
        <v>118</v>
      </c>
      <c r="C135" s="10"/>
      <c r="D135" s="10"/>
      <c r="E135" s="10">
        <v>0.44319999999999998</v>
      </c>
      <c r="F135" s="10">
        <v>0.10630000000000001</v>
      </c>
      <c r="G135" s="10"/>
      <c r="H135" s="10">
        <v>0.18260000000000001</v>
      </c>
      <c r="I135" s="10"/>
      <c r="J135" s="10"/>
      <c r="K135" s="10"/>
      <c r="L135" s="10"/>
      <c r="M135" s="10"/>
      <c r="N135" s="10"/>
      <c r="O135" s="10"/>
      <c r="P135" s="10"/>
      <c r="Q135" s="10"/>
      <c r="R135" s="14">
        <f t="shared" si="5"/>
        <v>0.73209999999999997</v>
      </c>
      <c r="S135" s="15"/>
    </row>
    <row r="136" spans="1:22" s="2" customFormat="1" ht="15.75" thickBot="1">
      <c r="A136" s="6">
        <v>129</v>
      </c>
      <c r="B136" s="7" t="s">
        <v>119</v>
      </c>
      <c r="C136" s="10"/>
      <c r="D136" s="10"/>
      <c r="E136" s="10">
        <v>0.29189999999999999</v>
      </c>
      <c r="F136" s="10">
        <v>7.3200000000000001E-2</v>
      </c>
      <c r="G136" s="10"/>
      <c r="H136" s="10">
        <v>3.8699999999999998E-2</v>
      </c>
      <c r="I136" s="10"/>
      <c r="J136" s="10"/>
      <c r="K136" s="10"/>
      <c r="L136" s="10"/>
      <c r="M136" s="10"/>
      <c r="N136" s="10"/>
      <c r="O136" s="10"/>
      <c r="P136" s="10"/>
      <c r="Q136" s="10"/>
      <c r="R136" s="14">
        <f t="shared" si="5"/>
        <v>0.40379999999999999</v>
      </c>
      <c r="S136" s="15"/>
    </row>
    <row r="137" spans="1:22" s="2" customFormat="1" ht="15.75" thickBot="1">
      <c r="A137" s="6">
        <v>130</v>
      </c>
      <c r="B137" s="7" t="s">
        <v>120</v>
      </c>
      <c r="C137" s="10"/>
      <c r="D137" s="10"/>
      <c r="E137" s="10">
        <v>0.30840000000000001</v>
      </c>
      <c r="F137" s="10">
        <v>7.3999999999999996E-2</v>
      </c>
      <c r="G137" s="10"/>
      <c r="H137" s="10">
        <v>6.8599999999999994E-2</v>
      </c>
      <c r="I137" s="10"/>
      <c r="J137" s="10"/>
      <c r="K137" s="10"/>
      <c r="L137" s="10"/>
      <c r="M137" s="10"/>
      <c r="N137" s="10"/>
      <c r="O137" s="10"/>
      <c r="P137" s="10"/>
      <c r="Q137" s="10"/>
      <c r="R137" s="14">
        <f t="shared" si="5"/>
        <v>0.45100000000000001</v>
      </c>
      <c r="S137" s="15"/>
    </row>
    <row r="138" spans="1:22" s="2" customFormat="1" ht="15.75" thickBot="1">
      <c r="A138" s="6">
        <v>131</v>
      </c>
      <c r="B138" s="7" t="s">
        <v>121</v>
      </c>
      <c r="C138" s="10"/>
      <c r="D138" s="10"/>
      <c r="E138" s="10">
        <v>0.3654</v>
      </c>
      <c r="F138" s="10">
        <v>7.5499999999999998E-2</v>
      </c>
      <c r="G138" s="10"/>
      <c r="H138" s="10">
        <v>9.7000000000000003E-2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4">
        <f t="shared" si="5"/>
        <v>0.53790000000000004</v>
      </c>
      <c r="S138" s="15"/>
    </row>
    <row r="139" spans="1:22" s="2" customFormat="1" ht="15.75" thickBot="1">
      <c r="A139" s="6">
        <v>132</v>
      </c>
      <c r="B139" s="7" t="s">
        <v>122</v>
      </c>
      <c r="C139" s="10"/>
      <c r="D139" s="10"/>
      <c r="E139" s="10">
        <v>0.83779999999999999</v>
      </c>
      <c r="F139" s="10">
        <v>0.20180000000000001</v>
      </c>
      <c r="G139" s="10"/>
      <c r="H139" s="10">
        <v>6.2399999999999997E-2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4">
        <f t="shared" si="5"/>
        <v>1.1020000000000001</v>
      </c>
      <c r="S139" s="15"/>
    </row>
    <row r="140" spans="1:22" s="12" customFormat="1" ht="25.5" customHeight="1" thickBot="1">
      <c r="A140" s="6">
        <v>133</v>
      </c>
      <c r="B140" s="7" t="s">
        <v>123</v>
      </c>
      <c r="C140" s="10"/>
      <c r="D140" s="10"/>
      <c r="E140" s="10">
        <v>0.44769999999999999</v>
      </c>
      <c r="F140" s="10">
        <v>0.105</v>
      </c>
      <c r="G140" s="10"/>
      <c r="H140" s="10">
        <v>7.8799999999999995E-2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4">
        <f t="shared" si="5"/>
        <v>0.63149999999999995</v>
      </c>
      <c r="S140" s="15"/>
      <c r="T140" s="18"/>
      <c r="U140" s="18"/>
      <c r="V140" s="18"/>
    </row>
    <row r="141" spans="1:22" s="12" customFormat="1" ht="15.75" thickBot="1">
      <c r="A141" s="6">
        <v>134</v>
      </c>
      <c r="B141" s="7" t="s">
        <v>124</v>
      </c>
      <c r="C141" s="10">
        <v>0.9617</v>
      </c>
      <c r="D141" s="10">
        <v>1.2512000000000001</v>
      </c>
      <c r="E141" s="10">
        <v>0.3236</v>
      </c>
      <c r="F141" s="10">
        <v>7.7499999999999999E-2</v>
      </c>
      <c r="G141" s="10">
        <v>0.43790000000000001</v>
      </c>
      <c r="H141" s="10">
        <v>0.1037</v>
      </c>
      <c r="I141" s="10"/>
      <c r="J141" s="10"/>
      <c r="K141" s="10"/>
      <c r="L141" s="10">
        <v>0.80910000000000004</v>
      </c>
      <c r="M141" s="10">
        <v>0.34739999999999999</v>
      </c>
      <c r="N141" s="10">
        <v>0.34789999999999999</v>
      </c>
      <c r="O141" s="10"/>
      <c r="P141" s="10"/>
      <c r="Q141" s="10"/>
      <c r="R141" s="14">
        <f t="shared" si="5"/>
        <v>4.66</v>
      </c>
      <c r="S141" s="15"/>
      <c r="T141" s="19"/>
      <c r="U141" s="19"/>
      <c r="V141" s="19"/>
    </row>
    <row r="142" spans="1:22" s="2" customFormat="1" ht="15.75" thickBot="1">
      <c r="A142" s="6">
        <v>135</v>
      </c>
      <c r="B142" s="7" t="s">
        <v>125</v>
      </c>
      <c r="C142" s="10"/>
      <c r="D142" s="10"/>
      <c r="E142" s="10">
        <v>0.40439999999999998</v>
      </c>
      <c r="F142" s="10">
        <v>0.1007</v>
      </c>
      <c r="G142" s="10"/>
      <c r="H142" s="10">
        <v>9.0499999999999997E-2</v>
      </c>
      <c r="I142" s="10"/>
      <c r="J142" s="10"/>
      <c r="K142" s="10"/>
      <c r="L142" s="10"/>
      <c r="M142" s="10"/>
      <c r="N142" s="10"/>
      <c r="O142" s="10"/>
      <c r="P142" s="10"/>
      <c r="Q142" s="10"/>
      <c r="R142" s="14">
        <f t="shared" si="5"/>
        <v>0.59560000000000002</v>
      </c>
      <c r="S142" s="15"/>
    </row>
    <row r="143" spans="1:22" s="2" customFormat="1" ht="15.75" thickBot="1">
      <c r="A143" s="6">
        <v>136</v>
      </c>
      <c r="B143" s="7" t="s">
        <v>126</v>
      </c>
      <c r="C143" s="10"/>
      <c r="D143" s="10"/>
      <c r="E143" s="10">
        <v>0.48149999999999998</v>
      </c>
      <c r="F143" s="10">
        <v>0.1145</v>
      </c>
      <c r="G143" s="10"/>
      <c r="H143" s="10">
        <v>5.1499999999999997E-2</v>
      </c>
      <c r="I143" s="10"/>
      <c r="J143" s="10"/>
      <c r="K143" s="10"/>
      <c r="L143" s="10">
        <v>1.2767999999999999</v>
      </c>
      <c r="M143" s="10">
        <v>0.31290000000000001</v>
      </c>
      <c r="N143" s="10">
        <v>0.30149999999999999</v>
      </c>
      <c r="O143" s="10"/>
      <c r="P143" s="10"/>
      <c r="Q143" s="10"/>
      <c r="R143" s="14">
        <f t="shared" si="5"/>
        <v>2.5387</v>
      </c>
      <c r="S143" s="15"/>
    </row>
    <row r="144" spans="1:22" s="2" customFormat="1" ht="15.75" thickBot="1">
      <c r="A144" s="6">
        <v>137</v>
      </c>
      <c r="B144" s="7" t="s">
        <v>127</v>
      </c>
      <c r="C144" s="10"/>
      <c r="D144" s="10"/>
      <c r="E144" s="10">
        <v>0.53590000000000004</v>
      </c>
      <c r="F144" s="10">
        <v>0.1244</v>
      </c>
      <c r="G144" s="10"/>
      <c r="H144" s="10">
        <v>3.4200000000000001E-2</v>
      </c>
      <c r="I144" s="10"/>
      <c r="J144" s="10"/>
      <c r="K144" s="10"/>
      <c r="L144" s="10"/>
      <c r="M144" s="10"/>
      <c r="N144" s="10"/>
      <c r="O144" s="10"/>
      <c r="P144" s="10"/>
      <c r="Q144" s="10"/>
      <c r="R144" s="14">
        <f t="shared" si="5"/>
        <v>0.69450000000000001</v>
      </c>
      <c r="S144" s="15"/>
    </row>
    <row r="145" spans="1:19" s="2" customFormat="1" ht="15.75" thickBot="1">
      <c r="A145" s="6">
        <v>138</v>
      </c>
      <c r="B145" s="7" t="s">
        <v>128</v>
      </c>
      <c r="C145" s="10"/>
      <c r="D145" s="10"/>
      <c r="E145" s="10">
        <v>0.60529999999999995</v>
      </c>
      <c r="F145" s="10">
        <v>0.1492</v>
      </c>
      <c r="G145" s="10"/>
      <c r="H145" s="10">
        <v>4.9200000000000001E-2</v>
      </c>
      <c r="I145" s="10"/>
      <c r="J145" s="10"/>
      <c r="K145" s="10"/>
      <c r="L145" s="10"/>
      <c r="M145" s="10"/>
      <c r="N145" s="10"/>
      <c r="O145" s="10"/>
      <c r="P145" s="10"/>
      <c r="Q145" s="10"/>
      <c r="R145" s="14">
        <f t="shared" si="5"/>
        <v>0.80369999999999997</v>
      </c>
      <c r="S145" s="15"/>
    </row>
    <row r="146" spans="1:19" s="2" customFormat="1" ht="15.75" thickBot="1">
      <c r="A146" s="6">
        <v>139</v>
      </c>
      <c r="B146" s="7" t="s">
        <v>129</v>
      </c>
      <c r="C146" s="10"/>
      <c r="D146" s="10"/>
      <c r="E146" s="10">
        <v>0.50839999999999996</v>
      </c>
      <c r="F146" s="10">
        <v>0.1215</v>
      </c>
      <c r="G146" s="10">
        <v>0.43390000000000001</v>
      </c>
      <c r="H146" s="10">
        <v>0.1103</v>
      </c>
      <c r="I146" s="10"/>
      <c r="J146" s="10"/>
      <c r="K146" s="10"/>
      <c r="L146" s="10">
        <v>1.4236</v>
      </c>
      <c r="M146" s="10"/>
      <c r="N146" s="10"/>
      <c r="O146" s="10"/>
      <c r="P146" s="10"/>
      <c r="Q146" s="10"/>
      <c r="R146" s="14">
        <f t="shared" si="5"/>
        <v>2.5976999999999997</v>
      </c>
      <c r="S146" s="15"/>
    </row>
    <row r="147" spans="1:19" s="2" customFormat="1" ht="15.75" thickBot="1">
      <c r="A147" s="6">
        <v>140</v>
      </c>
      <c r="B147" s="7" t="s">
        <v>130</v>
      </c>
      <c r="C147" s="10"/>
      <c r="D147" s="10"/>
      <c r="E147" s="10">
        <v>0.76200000000000001</v>
      </c>
      <c r="F147" s="10">
        <v>0.2031</v>
      </c>
      <c r="G147" s="10"/>
      <c r="H147" s="10">
        <v>8.3699999999999997E-2</v>
      </c>
      <c r="I147" s="10"/>
      <c r="J147" s="10"/>
      <c r="K147" s="10"/>
      <c r="L147" s="10"/>
      <c r="M147" s="10"/>
      <c r="N147" s="10"/>
      <c r="O147" s="10"/>
      <c r="P147" s="10"/>
      <c r="Q147" s="10"/>
      <c r="R147" s="14">
        <f t="shared" si="5"/>
        <v>1.0488</v>
      </c>
      <c r="S147" s="15"/>
    </row>
    <row r="148" spans="1:19" s="2" customFormat="1">
      <c r="A148" s="8"/>
      <c r="B148" s="8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9"/>
      <c r="S148" s="9"/>
    </row>
    <row r="149" spans="1:19" s="24" customFormat="1">
      <c r="R149" s="26"/>
    </row>
    <row r="150" spans="1:19">
      <c r="R150" s="23"/>
    </row>
    <row r="151" spans="1:19">
      <c r="R151" s="23"/>
    </row>
    <row r="152" spans="1:19">
      <c r="R152" s="23"/>
    </row>
    <row r="153" spans="1:19">
      <c r="R153" s="23"/>
    </row>
    <row r="154" spans="1:19">
      <c r="R154" s="23"/>
    </row>
    <row r="155" spans="1:19">
      <c r="R155" s="23"/>
    </row>
    <row r="156" spans="1:19">
      <c r="R156" s="23"/>
    </row>
    <row r="157" spans="1:19">
      <c r="R157" s="23"/>
    </row>
    <row r="158" spans="1:19">
      <c r="R158" s="23"/>
    </row>
    <row r="159" spans="1:19">
      <c r="R159" s="23"/>
    </row>
    <row r="160" spans="1:19">
      <c r="R160" s="23"/>
    </row>
    <row r="161" spans="18:18">
      <c r="R161" s="23"/>
    </row>
    <row r="162" spans="18:18">
      <c r="R162" s="23"/>
    </row>
    <row r="163" spans="18:18">
      <c r="R163" s="23"/>
    </row>
    <row r="164" spans="18:18">
      <c r="R164" s="23"/>
    </row>
    <row r="165" spans="18:18">
      <c r="R165" s="23"/>
    </row>
    <row r="166" spans="18:18">
      <c r="R166" s="23"/>
    </row>
    <row r="167" spans="18:18">
      <c r="R167" s="23"/>
    </row>
    <row r="168" spans="18:18">
      <c r="R168" s="23"/>
    </row>
    <row r="169" spans="18:18">
      <c r="R169" s="23"/>
    </row>
    <row r="170" spans="18:18">
      <c r="R170" s="23"/>
    </row>
    <row r="171" spans="18:18">
      <c r="R171" s="23"/>
    </row>
    <row r="172" spans="18:18">
      <c r="R172" s="23"/>
    </row>
    <row r="173" spans="18:18">
      <c r="R173" s="23"/>
    </row>
    <row r="174" spans="18:18">
      <c r="R174" s="23"/>
    </row>
    <row r="175" spans="18:18">
      <c r="R175" s="23"/>
    </row>
    <row r="176" spans="18:18">
      <c r="R176" s="23"/>
    </row>
    <row r="177" spans="18:18">
      <c r="R177" s="23"/>
    </row>
    <row r="178" spans="18:18">
      <c r="R178" s="23"/>
    </row>
    <row r="179" spans="18:18">
      <c r="R179" s="23"/>
    </row>
    <row r="180" spans="18:18">
      <c r="R180" s="23"/>
    </row>
    <row r="181" spans="18:18">
      <c r="R181" s="23"/>
    </row>
    <row r="182" spans="18:18">
      <c r="R182" s="23"/>
    </row>
    <row r="183" spans="18:18">
      <c r="R183" s="23"/>
    </row>
    <row r="184" spans="18:18">
      <c r="R184" s="23"/>
    </row>
    <row r="185" spans="18:18">
      <c r="R185" s="23"/>
    </row>
    <row r="186" spans="18:18">
      <c r="R186" s="23"/>
    </row>
    <row r="187" spans="18:18">
      <c r="R187" s="23"/>
    </row>
    <row r="188" spans="18:18">
      <c r="R188" s="23"/>
    </row>
    <row r="189" spans="18:18">
      <c r="R189" s="23"/>
    </row>
    <row r="190" spans="18:18">
      <c r="R190" s="23"/>
    </row>
    <row r="191" spans="18:18">
      <c r="R191" s="23"/>
    </row>
    <row r="192" spans="18:18">
      <c r="R192" s="23"/>
    </row>
    <row r="193" spans="18:18">
      <c r="R193" s="23"/>
    </row>
    <row r="194" spans="18:18">
      <c r="R194" s="23"/>
    </row>
    <row r="195" spans="18:18">
      <c r="R195" s="23"/>
    </row>
    <row r="196" spans="18:18">
      <c r="R196" s="23"/>
    </row>
    <row r="197" spans="18:18">
      <c r="R197" s="23"/>
    </row>
    <row r="198" spans="18:18">
      <c r="R198" s="23"/>
    </row>
    <row r="199" spans="18:18">
      <c r="R199" s="23"/>
    </row>
    <row r="200" spans="18:18">
      <c r="R200" s="23"/>
    </row>
    <row r="201" spans="18:18">
      <c r="R201" s="23"/>
    </row>
    <row r="202" spans="18:18">
      <c r="R202" s="23"/>
    </row>
    <row r="203" spans="18:18">
      <c r="R203" s="23"/>
    </row>
    <row r="204" spans="18:18">
      <c r="R204" s="23"/>
    </row>
    <row r="205" spans="18:18">
      <c r="R205" s="23"/>
    </row>
    <row r="206" spans="18:18">
      <c r="R206" s="23"/>
    </row>
    <row r="207" spans="18:18">
      <c r="R207" s="23"/>
    </row>
    <row r="208" spans="18:18">
      <c r="R208" s="23"/>
    </row>
    <row r="209" spans="18:18">
      <c r="R209" s="23"/>
    </row>
    <row r="210" spans="18:18">
      <c r="R210" s="23"/>
    </row>
    <row r="211" spans="18:18">
      <c r="R211" s="23"/>
    </row>
    <row r="212" spans="18:18">
      <c r="R212" s="23"/>
    </row>
    <row r="213" spans="18:18">
      <c r="R213" s="23"/>
    </row>
    <row r="214" spans="18:18">
      <c r="R214" s="23"/>
    </row>
    <row r="215" spans="18:18">
      <c r="R215" s="23"/>
    </row>
    <row r="216" spans="18:18">
      <c r="R216" s="23"/>
    </row>
    <row r="217" spans="18:18">
      <c r="R217" s="23"/>
    </row>
    <row r="218" spans="18:18">
      <c r="R218" s="23"/>
    </row>
    <row r="219" spans="18:18">
      <c r="R219" s="23"/>
    </row>
    <row r="220" spans="18:18">
      <c r="R220" s="23"/>
    </row>
    <row r="221" spans="18:18">
      <c r="R221" s="23"/>
    </row>
    <row r="222" spans="18:18">
      <c r="R222" s="23"/>
    </row>
    <row r="223" spans="18:18">
      <c r="R223" s="23"/>
    </row>
    <row r="224" spans="18:18">
      <c r="R224" s="23"/>
    </row>
    <row r="225" spans="18:18">
      <c r="R225" s="23"/>
    </row>
    <row r="226" spans="18:18">
      <c r="R226" s="23"/>
    </row>
    <row r="227" spans="18:18">
      <c r="R227" s="23"/>
    </row>
    <row r="228" spans="18:18">
      <c r="R228" s="23"/>
    </row>
    <row r="229" spans="18:18">
      <c r="R229" s="23"/>
    </row>
    <row r="230" spans="18:18">
      <c r="R230" s="23"/>
    </row>
    <row r="231" spans="18:18">
      <c r="R231" s="23"/>
    </row>
    <row r="232" spans="18:18">
      <c r="R232" s="23"/>
    </row>
    <row r="233" spans="18:18">
      <c r="R233" s="23"/>
    </row>
    <row r="234" spans="18:18">
      <c r="R234" s="23"/>
    </row>
    <row r="235" spans="18:18">
      <c r="R235" s="23"/>
    </row>
    <row r="236" spans="18:18">
      <c r="R236" s="23"/>
    </row>
    <row r="237" spans="18:18">
      <c r="R237" s="23"/>
    </row>
    <row r="238" spans="18:18">
      <c r="R238" s="23"/>
    </row>
    <row r="239" spans="18:18">
      <c r="R239" s="23"/>
    </row>
    <row r="240" spans="18:18">
      <c r="R240" s="23"/>
    </row>
    <row r="241" spans="18:18">
      <c r="R241" s="23"/>
    </row>
    <row r="242" spans="18:18">
      <c r="R242" s="23"/>
    </row>
    <row r="243" spans="18:18">
      <c r="R243" s="23"/>
    </row>
    <row r="244" spans="18:18">
      <c r="R244" s="23"/>
    </row>
    <row r="245" spans="18:18">
      <c r="R245" s="23"/>
    </row>
    <row r="246" spans="18:18">
      <c r="R246" s="23"/>
    </row>
    <row r="247" spans="18:18">
      <c r="R247" s="23"/>
    </row>
    <row r="248" spans="18:18">
      <c r="R248" s="23"/>
    </row>
    <row r="249" spans="18:18">
      <c r="R249" s="23"/>
    </row>
    <row r="250" spans="18:18">
      <c r="R250" s="23"/>
    </row>
    <row r="251" spans="18:18">
      <c r="R251" s="23"/>
    </row>
    <row r="252" spans="18:18">
      <c r="R252" s="23"/>
    </row>
    <row r="253" spans="18:18">
      <c r="R253" s="23"/>
    </row>
    <row r="254" spans="18:18">
      <c r="R254" s="23"/>
    </row>
    <row r="255" spans="18:18">
      <c r="R255" s="23"/>
    </row>
    <row r="256" spans="18:18">
      <c r="R256" s="23"/>
    </row>
    <row r="257" spans="18:18">
      <c r="R257" s="23"/>
    </row>
    <row r="258" spans="18:18">
      <c r="R258" s="23"/>
    </row>
    <row r="259" spans="18:18">
      <c r="R259" s="23"/>
    </row>
    <row r="260" spans="18:18">
      <c r="R260" s="23"/>
    </row>
    <row r="261" spans="18:18">
      <c r="R261" s="23"/>
    </row>
    <row r="262" spans="18:18">
      <c r="R262" s="23"/>
    </row>
    <row r="263" spans="18:18">
      <c r="R263" s="23"/>
    </row>
    <row r="264" spans="18:18">
      <c r="R264" s="23"/>
    </row>
    <row r="265" spans="18:18">
      <c r="R265" s="23"/>
    </row>
    <row r="266" spans="18:18">
      <c r="R266" s="23"/>
    </row>
    <row r="267" spans="18:18">
      <c r="R267" s="23"/>
    </row>
    <row r="268" spans="18:18">
      <c r="R268" s="23"/>
    </row>
    <row r="269" spans="18:18">
      <c r="R269" s="23"/>
    </row>
    <row r="270" spans="18:18">
      <c r="R270" s="23"/>
    </row>
    <row r="271" spans="18:18">
      <c r="R271" s="23"/>
    </row>
    <row r="272" spans="18:18">
      <c r="R272" s="23"/>
    </row>
    <row r="273" spans="18:18">
      <c r="R273" s="23"/>
    </row>
    <row r="274" spans="18:18">
      <c r="R274" s="23"/>
    </row>
    <row r="275" spans="18:18">
      <c r="R275" s="23"/>
    </row>
    <row r="276" spans="18:18">
      <c r="R276" s="23"/>
    </row>
    <row r="277" spans="18:18">
      <c r="R277" s="23"/>
    </row>
    <row r="278" spans="18:18">
      <c r="R278" s="23"/>
    </row>
    <row r="279" spans="18:18">
      <c r="R279" s="23"/>
    </row>
    <row r="280" spans="18:18">
      <c r="R280" s="23"/>
    </row>
    <row r="281" spans="18:18">
      <c r="R281" s="23"/>
    </row>
    <row r="282" spans="18:18">
      <c r="R282" s="23"/>
    </row>
    <row r="283" spans="18:18">
      <c r="R283" s="23"/>
    </row>
    <row r="284" spans="18:18">
      <c r="R284" s="23"/>
    </row>
    <row r="285" spans="18:18">
      <c r="R285" s="23"/>
    </row>
    <row r="286" spans="18:18">
      <c r="R286" s="23"/>
    </row>
    <row r="287" spans="18:18">
      <c r="R287" s="23"/>
    </row>
    <row r="288" spans="18:18">
      <c r="R288" s="23"/>
    </row>
    <row r="289" spans="18:18">
      <c r="R289" s="23"/>
    </row>
    <row r="290" spans="18:18">
      <c r="R290" s="23"/>
    </row>
    <row r="291" spans="18:18">
      <c r="R291" s="23"/>
    </row>
    <row r="292" spans="18:18">
      <c r="R292" s="23"/>
    </row>
    <row r="293" spans="18:18">
      <c r="R293" s="23"/>
    </row>
    <row r="294" spans="18:18">
      <c r="R294" s="23"/>
    </row>
    <row r="295" spans="18:18">
      <c r="R295" s="23"/>
    </row>
    <row r="296" spans="18:18">
      <c r="R296" s="23"/>
    </row>
    <row r="297" spans="18:18">
      <c r="R297" s="23"/>
    </row>
    <row r="298" spans="18:18">
      <c r="R298" s="23"/>
    </row>
    <row r="299" spans="18:18">
      <c r="R299" s="23"/>
    </row>
    <row r="300" spans="18:18">
      <c r="R300" s="23"/>
    </row>
    <row r="301" spans="18:18">
      <c r="R301" s="23"/>
    </row>
    <row r="302" spans="18:18">
      <c r="R302" s="23"/>
    </row>
    <row r="303" spans="18:18">
      <c r="R303" s="23"/>
    </row>
    <row r="304" spans="18:18">
      <c r="R304" s="23"/>
    </row>
    <row r="305" spans="18:18">
      <c r="R305" s="23"/>
    </row>
    <row r="306" spans="18:18">
      <c r="R306" s="23"/>
    </row>
    <row r="307" spans="18:18">
      <c r="R307" s="23"/>
    </row>
    <row r="308" spans="18:18">
      <c r="R308" s="23"/>
    </row>
    <row r="309" spans="18:18">
      <c r="R309" s="23"/>
    </row>
    <row r="310" spans="18:18">
      <c r="R310" s="23"/>
    </row>
    <row r="311" spans="18:18">
      <c r="R311" s="23"/>
    </row>
    <row r="312" spans="18:18">
      <c r="R312" s="23"/>
    </row>
    <row r="313" spans="18:18">
      <c r="R313" s="23"/>
    </row>
    <row r="314" spans="18:18">
      <c r="R314" s="23"/>
    </row>
    <row r="315" spans="18:18">
      <c r="R315" s="23"/>
    </row>
    <row r="316" spans="18:18">
      <c r="R316" s="23"/>
    </row>
    <row r="317" spans="18:18">
      <c r="R317" s="23"/>
    </row>
    <row r="318" spans="18:18">
      <c r="R318" s="23"/>
    </row>
    <row r="319" spans="18:18">
      <c r="R319" s="23"/>
    </row>
    <row r="320" spans="18:18">
      <c r="R320" s="23"/>
    </row>
    <row r="321" spans="18:18">
      <c r="R321" s="23"/>
    </row>
    <row r="322" spans="18:18">
      <c r="R322" s="23"/>
    </row>
    <row r="323" spans="18:18">
      <c r="R323" s="23"/>
    </row>
    <row r="324" spans="18:18">
      <c r="R324" s="23"/>
    </row>
    <row r="325" spans="18:18">
      <c r="R325" s="23"/>
    </row>
    <row r="326" spans="18:18">
      <c r="R326" s="23"/>
    </row>
    <row r="327" spans="18:18">
      <c r="R327" s="23"/>
    </row>
    <row r="328" spans="18:18">
      <c r="R328" s="23"/>
    </row>
    <row r="329" spans="18:18">
      <c r="R329" s="23"/>
    </row>
    <row r="330" spans="18:18">
      <c r="R330" s="23"/>
    </row>
    <row r="331" spans="18:18">
      <c r="R331" s="23"/>
    </row>
    <row r="332" spans="18:18">
      <c r="R332" s="23"/>
    </row>
    <row r="333" spans="18:18">
      <c r="R333" s="23"/>
    </row>
    <row r="334" spans="18:18">
      <c r="R334" s="23"/>
    </row>
    <row r="335" spans="18:18">
      <c r="R335" s="23"/>
    </row>
    <row r="336" spans="18:18">
      <c r="R336" s="23"/>
    </row>
    <row r="337" spans="18:18">
      <c r="R337" s="23"/>
    </row>
    <row r="338" spans="18:18">
      <c r="R338" s="23"/>
    </row>
    <row r="339" spans="18:18">
      <c r="R339" s="23"/>
    </row>
    <row r="340" spans="18:18">
      <c r="R340" s="23"/>
    </row>
    <row r="341" spans="18:18">
      <c r="R341" s="23"/>
    </row>
    <row r="342" spans="18:18">
      <c r="R342" s="23"/>
    </row>
    <row r="343" spans="18:18">
      <c r="R343" s="23"/>
    </row>
    <row r="344" spans="18:18">
      <c r="R344" s="23"/>
    </row>
    <row r="345" spans="18:18">
      <c r="R345" s="23"/>
    </row>
    <row r="346" spans="18:18">
      <c r="R346" s="23"/>
    </row>
    <row r="347" spans="18:18">
      <c r="R347" s="23"/>
    </row>
    <row r="348" spans="18:18">
      <c r="R348" s="23"/>
    </row>
    <row r="349" spans="18:18">
      <c r="R349" s="23"/>
    </row>
    <row r="350" spans="18:18">
      <c r="R350" s="23"/>
    </row>
    <row r="351" spans="18:18">
      <c r="R351" s="23"/>
    </row>
    <row r="352" spans="18:18">
      <c r="R352" s="23"/>
    </row>
    <row r="353" spans="18:18">
      <c r="R353" s="23"/>
    </row>
    <row r="354" spans="18:18">
      <c r="R354" s="23"/>
    </row>
    <row r="355" spans="18:18">
      <c r="R355" s="23"/>
    </row>
    <row r="356" spans="18:18">
      <c r="R356" s="23"/>
    </row>
    <row r="357" spans="18:18">
      <c r="R357" s="23"/>
    </row>
    <row r="358" spans="18:18">
      <c r="R358" s="23"/>
    </row>
    <row r="359" spans="18:18">
      <c r="R359" s="23"/>
    </row>
    <row r="360" spans="18:18">
      <c r="R360" s="23"/>
    </row>
    <row r="361" spans="18:18">
      <c r="R361" s="23"/>
    </row>
    <row r="362" spans="18:18">
      <c r="R362" s="23"/>
    </row>
    <row r="363" spans="18:18">
      <c r="R363" s="23"/>
    </row>
    <row r="364" spans="18:18">
      <c r="R364" s="23"/>
    </row>
    <row r="365" spans="18:18">
      <c r="R365" s="23"/>
    </row>
    <row r="366" spans="18:18">
      <c r="R366" s="23"/>
    </row>
    <row r="367" spans="18:18">
      <c r="R367" s="23"/>
    </row>
    <row r="368" spans="18:18">
      <c r="R368" s="23"/>
    </row>
    <row r="369" spans="18:18">
      <c r="R369" s="23"/>
    </row>
    <row r="370" spans="18:18">
      <c r="R370" s="23"/>
    </row>
    <row r="371" spans="18:18">
      <c r="R371" s="23"/>
    </row>
    <row r="372" spans="18:18">
      <c r="R372" s="23"/>
    </row>
    <row r="373" spans="18:18">
      <c r="R373" s="23"/>
    </row>
    <row r="374" spans="18:18">
      <c r="R374" s="23"/>
    </row>
    <row r="375" spans="18:18">
      <c r="R375" s="23"/>
    </row>
    <row r="376" spans="18:18">
      <c r="R376" s="23"/>
    </row>
    <row r="377" spans="18:18">
      <c r="R377" s="23"/>
    </row>
    <row r="378" spans="18:18">
      <c r="R378" s="23"/>
    </row>
    <row r="379" spans="18:18">
      <c r="R379" s="23"/>
    </row>
    <row r="380" spans="18:18">
      <c r="R380" s="23"/>
    </row>
    <row r="381" spans="18:18">
      <c r="R381" s="23"/>
    </row>
    <row r="382" spans="18:18">
      <c r="R382" s="23"/>
    </row>
    <row r="383" spans="18:18">
      <c r="R383" s="23"/>
    </row>
    <row r="384" spans="18:18">
      <c r="R384" s="23"/>
    </row>
    <row r="385" spans="18:18">
      <c r="R385" s="23"/>
    </row>
    <row r="386" spans="18:18">
      <c r="R386" s="23"/>
    </row>
    <row r="387" spans="18:18">
      <c r="R387" s="23"/>
    </row>
    <row r="388" spans="18:18">
      <c r="R388" s="23"/>
    </row>
    <row r="389" spans="18:18">
      <c r="R389" s="23"/>
    </row>
    <row r="390" spans="18:18">
      <c r="R390" s="23"/>
    </row>
    <row r="391" spans="18:18">
      <c r="R391" s="23"/>
    </row>
    <row r="392" spans="18:18">
      <c r="R392" s="23"/>
    </row>
    <row r="393" spans="18:18">
      <c r="R393" s="23"/>
    </row>
    <row r="394" spans="18:18">
      <c r="R394" s="23"/>
    </row>
    <row r="395" spans="18:18">
      <c r="R395" s="23"/>
    </row>
    <row r="396" spans="18:18">
      <c r="R396" s="23"/>
    </row>
    <row r="397" spans="18:18">
      <c r="R397" s="23"/>
    </row>
    <row r="398" spans="18:18">
      <c r="R398" s="23"/>
    </row>
    <row r="399" spans="18:18">
      <c r="R399" s="23"/>
    </row>
    <row r="400" spans="18:18">
      <c r="R400" s="23"/>
    </row>
    <row r="401" spans="18:18">
      <c r="R401" s="23"/>
    </row>
    <row r="402" spans="18:18">
      <c r="R402" s="23"/>
    </row>
    <row r="403" spans="18:18">
      <c r="R403" s="23"/>
    </row>
    <row r="404" spans="18:18">
      <c r="R404" s="23"/>
    </row>
    <row r="405" spans="18:18">
      <c r="R405" s="23"/>
    </row>
    <row r="406" spans="18:18">
      <c r="R406" s="23"/>
    </row>
    <row r="407" spans="18:18">
      <c r="R407" s="23"/>
    </row>
    <row r="408" spans="18:18">
      <c r="R408" s="23"/>
    </row>
    <row r="409" spans="18:18">
      <c r="R409" s="23"/>
    </row>
    <row r="410" spans="18:18">
      <c r="R410" s="23"/>
    </row>
    <row r="411" spans="18:18">
      <c r="R411" s="23"/>
    </row>
    <row r="412" spans="18:18">
      <c r="R412" s="23"/>
    </row>
    <row r="413" spans="18:18">
      <c r="R413" s="23"/>
    </row>
    <row r="414" spans="18:18">
      <c r="R414" s="23"/>
    </row>
    <row r="415" spans="18:18">
      <c r="R415" s="23"/>
    </row>
    <row r="416" spans="18:18">
      <c r="R416" s="23"/>
    </row>
    <row r="417" spans="18:18">
      <c r="R417" s="23"/>
    </row>
    <row r="418" spans="18:18">
      <c r="R418" s="23"/>
    </row>
    <row r="419" spans="18:18">
      <c r="R419" s="23"/>
    </row>
    <row r="420" spans="18:18">
      <c r="R420" s="23"/>
    </row>
    <row r="421" spans="18:18">
      <c r="R421" s="23"/>
    </row>
    <row r="422" spans="18:18">
      <c r="R422" s="23"/>
    </row>
    <row r="423" spans="18:18">
      <c r="R423" s="23"/>
    </row>
    <row r="424" spans="18:18">
      <c r="R424" s="23"/>
    </row>
    <row r="425" spans="18:18">
      <c r="R425" s="23"/>
    </row>
    <row r="426" spans="18:18">
      <c r="R426" s="23"/>
    </row>
    <row r="427" spans="18:18">
      <c r="R427" s="23"/>
    </row>
    <row r="428" spans="18:18">
      <c r="R428" s="23"/>
    </row>
    <row r="429" spans="18:18">
      <c r="R429" s="23"/>
    </row>
    <row r="430" spans="18:18">
      <c r="R430" s="23"/>
    </row>
    <row r="431" spans="18:18">
      <c r="R431" s="23"/>
    </row>
    <row r="432" spans="18:18">
      <c r="R432" s="23"/>
    </row>
    <row r="433" spans="18:18">
      <c r="R433" s="23"/>
    </row>
    <row r="434" spans="18:18">
      <c r="R434" s="23"/>
    </row>
    <row r="435" spans="18:18">
      <c r="R435" s="23"/>
    </row>
    <row r="436" spans="18:18">
      <c r="R436" s="23"/>
    </row>
    <row r="437" spans="18:18">
      <c r="R437" s="23"/>
    </row>
    <row r="438" spans="18:18">
      <c r="R438" s="23"/>
    </row>
    <row r="439" spans="18:18">
      <c r="R439" s="23"/>
    </row>
    <row r="440" spans="18:18">
      <c r="R440" s="23"/>
    </row>
    <row r="441" spans="18:18">
      <c r="R441" s="23"/>
    </row>
    <row r="442" spans="18:18">
      <c r="R442" s="23"/>
    </row>
    <row r="443" spans="18:18">
      <c r="R443" s="23"/>
    </row>
    <row r="444" spans="18:18">
      <c r="R444" s="23"/>
    </row>
    <row r="445" spans="18:18">
      <c r="R445" s="23"/>
    </row>
    <row r="446" spans="18:18">
      <c r="R446" s="23"/>
    </row>
    <row r="447" spans="18:18">
      <c r="R447" s="23"/>
    </row>
    <row r="448" spans="18:18">
      <c r="R448" s="23"/>
    </row>
    <row r="449" spans="18:18">
      <c r="R449" s="23"/>
    </row>
    <row r="450" spans="18:18">
      <c r="R450" s="23"/>
    </row>
    <row r="451" spans="18:18">
      <c r="R451" s="23"/>
    </row>
    <row r="452" spans="18:18">
      <c r="R452" s="23"/>
    </row>
    <row r="453" spans="18:18">
      <c r="R453" s="23"/>
    </row>
    <row r="454" spans="18:18">
      <c r="R454" s="23"/>
    </row>
    <row r="455" spans="18:18">
      <c r="R455" s="23"/>
    </row>
    <row r="456" spans="18:18">
      <c r="R456" s="23"/>
    </row>
    <row r="457" spans="18:18">
      <c r="R457" s="23"/>
    </row>
    <row r="458" spans="18:18">
      <c r="R458" s="23"/>
    </row>
    <row r="459" spans="18:18">
      <c r="R459" s="23"/>
    </row>
    <row r="460" spans="18:18">
      <c r="R460" s="23"/>
    </row>
    <row r="461" spans="18:18">
      <c r="R461" s="23"/>
    </row>
    <row r="462" spans="18:18">
      <c r="R462" s="23"/>
    </row>
    <row r="463" spans="18:18">
      <c r="R463" s="23"/>
    </row>
    <row r="464" spans="18:18">
      <c r="R464" s="23"/>
    </row>
    <row r="465" spans="18:18">
      <c r="R465" s="23"/>
    </row>
    <row r="466" spans="18:18">
      <c r="R466" s="23"/>
    </row>
    <row r="467" spans="18:18">
      <c r="R467" s="23"/>
    </row>
    <row r="468" spans="18:18">
      <c r="R468" s="23"/>
    </row>
    <row r="469" spans="18:18">
      <c r="R469" s="23"/>
    </row>
    <row r="470" spans="18:18">
      <c r="R470" s="23"/>
    </row>
    <row r="471" spans="18:18">
      <c r="R471" s="23"/>
    </row>
    <row r="472" spans="18:18">
      <c r="R472" s="23"/>
    </row>
    <row r="473" spans="18:18">
      <c r="R473" s="23"/>
    </row>
    <row r="474" spans="18:18">
      <c r="R474" s="23"/>
    </row>
    <row r="475" spans="18:18">
      <c r="R475" s="23"/>
    </row>
    <row r="476" spans="18:18">
      <c r="R476" s="23"/>
    </row>
    <row r="477" spans="18:18">
      <c r="R477" s="23"/>
    </row>
    <row r="478" spans="18:18">
      <c r="R478" s="23"/>
    </row>
    <row r="479" spans="18:18">
      <c r="R479" s="23"/>
    </row>
    <row r="480" spans="18:18">
      <c r="R480" s="23"/>
    </row>
    <row r="481" spans="18:18">
      <c r="R481" s="23"/>
    </row>
    <row r="482" spans="18:18">
      <c r="R482" s="23"/>
    </row>
    <row r="483" spans="18:18">
      <c r="R483" s="23"/>
    </row>
    <row r="484" spans="18:18">
      <c r="R484" s="23"/>
    </row>
    <row r="485" spans="18:18">
      <c r="R485" s="23"/>
    </row>
    <row r="486" spans="18:18">
      <c r="R486" s="23"/>
    </row>
    <row r="487" spans="18:18">
      <c r="R487" s="23"/>
    </row>
    <row r="488" spans="18:18">
      <c r="R488" s="23"/>
    </row>
    <row r="489" spans="18:18">
      <c r="R489" s="23"/>
    </row>
    <row r="490" spans="18:18">
      <c r="R490" s="23"/>
    </row>
    <row r="491" spans="18:18">
      <c r="R491" s="23"/>
    </row>
    <row r="492" spans="18:18">
      <c r="R492" s="23"/>
    </row>
    <row r="493" spans="18:18">
      <c r="R493" s="23"/>
    </row>
    <row r="494" spans="18:18">
      <c r="R494" s="23"/>
    </row>
    <row r="495" spans="18:18">
      <c r="R495" s="23"/>
    </row>
    <row r="496" spans="18:18">
      <c r="R496" s="23"/>
    </row>
    <row r="497" spans="18:18">
      <c r="R497" s="23"/>
    </row>
    <row r="498" spans="18:18">
      <c r="R498" s="23"/>
    </row>
    <row r="499" spans="18:18">
      <c r="R499" s="23"/>
    </row>
    <row r="500" spans="18:18">
      <c r="R500" s="23"/>
    </row>
    <row r="501" spans="18:18">
      <c r="R501" s="23"/>
    </row>
    <row r="502" spans="18:18">
      <c r="R502" s="23"/>
    </row>
    <row r="503" spans="18:18">
      <c r="R503" s="23"/>
    </row>
    <row r="504" spans="18:18">
      <c r="R504" s="23"/>
    </row>
    <row r="505" spans="18:18">
      <c r="R505" s="23"/>
    </row>
    <row r="506" spans="18:18">
      <c r="R506" s="23"/>
    </row>
    <row r="507" spans="18:18">
      <c r="R507" s="23"/>
    </row>
    <row r="508" spans="18:18">
      <c r="R508" s="23"/>
    </row>
    <row r="509" spans="18:18">
      <c r="R509" s="23"/>
    </row>
    <row r="510" spans="18:18">
      <c r="R510" s="23"/>
    </row>
    <row r="511" spans="18:18">
      <c r="R511" s="23"/>
    </row>
    <row r="512" spans="18:18">
      <c r="R512" s="23"/>
    </row>
    <row r="513" spans="18:18">
      <c r="R513" s="23"/>
    </row>
    <row r="514" spans="18:18">
      <c r="R514" s="23"/>
    </row>
    <row r="515" spans="18:18">
      <c r="R515" s="23"/>
    </row>
    <row r="516" spans="18:18">
      <c r="R516" s="23"/>
    </row>
    <row r="517" spans="18:18">
      <c r="R517" s="23"/>
    </row>
    <row r="518" spans="18:18">
      <c r="R518" s="23"/>
    </row>
    <row r="519" spans="18:18">
      <c r="R519" s="23"/>
    </row>
    <row r="520" spans="18:18">
      <c r="R520" s="23"/>
    </row>
    <row r="521" spans="18:18">
      <c r="R521" s="23"/>
    </row>
    <row r="522" spans="18:18">
      <c r="R522" s="23"/>
    </row>
    <row r="523" spans="18:18">
      <c r="R523" s="23"/>
    </row>
    <row r="524" spans="18:18">
      <c r="R524" s="23"/>
    </row>
    <row r="525" spans="18:18">
      <c r="R525" s="23"/>
    </row>
    <row r="526" spans="18:18">
      <c r="R526" s="23"/>
    </row>
    <row r="527" spans="18:18">
      <c r="R527" s="23"/>
    </row>
    <row r="528" spans="18:18">
      <c r="R528" s="23"/>
    </row>
    <row r="529" spans="18:18">
      <c r="R529" s="23"/>
    </row>
    <row r="530" spans="18:18">
      <c r="R530" s="23"/>
    </row>
    <row r="531" spans="18:18">
      <c r="R531" s="23"/>
    </row>
    <row r="532" spans="18:18">
      <c r="R532" s="23"/>
    </row>
    <row r="533" spans="18:18">
      <c r="R533" s="23"/>
    </row>
    <row r="534" spans="18:18">
      <c r="R534" s="23"/>
    </row>
    <row r="535" spans="18:18">
      <c r="R535" s="23"/>
    </row>
    <row r="536" spans="18:18">
      <c r="R536" s="23"/>
    </row>
    <row r="537" spans="18:18">
      <c r="R537" s="23"/>
    </row>
    <row r="538" spans="18:18">
      <c r="R538" s="23"/>
    </row>
    <row r="539" spans="18:18">
      <c r="R539" s="23"/>
    </row>
    <row r="540" spans="18:18">
      <c r="R540" s="23"/>
    </row>
    <row r="541" spans="18:18">
      <c r="R541" s="23"/>
    </row>
    <row r="542" spans="18:18">
      <c r="R542" s="23"/>
    </row>
    <row r="543" spans="18:18">
      <c r="R543" s="23"/>
    </row>
    <row r="544" spans="18:18">
      <c r="R544" s="23"/>
    </row>
    <row r="545" spans="18:18">
      <c r="R545" s="23"/>
    </row>
    <row r="546" spans="18:18">
      <c r="R546" s="23"/>
    </row>
    <row r="547" spans="18:18">
      <c r="R547" s="23"/>
    </row>
    <row r="548" spans="18:18">
      <c r="R548" s="23"/>
    </row>
    <row r="549" spans="18:18">
      <c r="R549" s="23"/>
    </row>
    <row r="550" spans="18:18">
      <c r="R550" s="23"/>
    </row>
    <row r="551" spans="18:18">
      <c r="R551" s="23"/>
    </row>
    <row r="552" spans="18:18">
      <c r="R552" s="23"/>
    </row>
    <row r="553" spans="18:18">
      <c r="R553" s="23"/>
    </row>
    <row r="554" spans="18:18">
      <c r="R554" s="23"/>
    </row>
    <row r="555" spans="18:18">
      <c r="R555" s="23"/>
    </row>
    <row r="556" spans="18:18">
      <c r="R556" s="23"/>
    </row>
    <row r="557" spans="18:18">
      <c r="R557" s="23"/>
    </row>
    <row r="558" spans="18:18">
      <c r="R558" s="23"/>
    </row>
    <row r="559" spans="18:18">
      <c r="R559" s="23"/>
    </row>
    <row r="560" spans="18:18">
      <c r="R560" s="23"/>
    </row>
    <row r="561" spans="18:18">
      <c r="R561" s="23"/>
    </row>
    <row r="562" spans="18:18">
      <c r="R562" s="23"/>
    </row>
    <row r="563" spans="18:18">
      <c r="R563" s="23"/>
    </row>
    <row r="564" spans="18:18">
      <c r="R564" s="23"/>
    </row>
    <row r="565" spans="18:18">
      <c r="R565" s="23"/>
    </row>
    <row r="566" spans="18:18">
      <c r="R566" s="23"/>
    </row>
    <row r="567" spans="18:18">
      <c r="R567" s="23"/>
    </row>
    <row r="568" spans="18:18">
      <c r="R568" s="23"/>
    </row>
    <row r="569" spans="18:18">
      <c r="R569" s="23"/>
    </row>
    <row r="570" spans="18:18">
      <c r="R570" s="23"/>
    </row>
    <row r="571" spans="18:18">
      <c r="R571" s="23"/>
    </row>
    <row r="572" spans="18:18">
      <c r="R572" s="23"/>
    </row>
    <row r="573" spans="18:18">
      <c r="R573" s="23"/>
    </row>
    <row r="574" spans="18:18">
      <c r="R574" s="23"/>
    </row>
    <row r="575" spans="18:18">
      <c r="R575" s="23"/>
    </row>
    <row r="576" spans="18:18">
      <c r="R576" s="23"/>
    </row>
    <row r="577" spans="18:18">
      <c r="R577" s="23"/>
    </row>
    <row r="578" spans="18:18">
      <c r="R578" s="23"/>
    </row>
    <row r="579" spans="18:18">
      <c r="R579" s="23"/>
    </row>
    <row r="580" spans="18:18">
      <c r="R580" s="23"/>
    </row>
    <row r="581" spans="18:18">
      <c r="R581" s="23"/>
    </row>
    <row r="582" spans="18:18">
      <c r="R582" s="23"/>
    </row>
    <row r="583" spans="18:18">
      <c r="R583" s="23"/>
    </row>
    <row r="584" spans="18:18">
      <c r="R584" s="23"/>
    </row>
    <row r="585" spans="18:18">
      <c r="R585" s="23"/>
    </row>
    <row r="586" spans="18:18">
      <c r="R586" s="23"/>
    </row>
    <row r="587" spans="18:18">
      <c r="R587" s="23"/>
    </row>
    <row r="588" spans="18:18">
      <c r="R588" s="23"/>
    </row>
    <row r="589" spans="18:18">
      <c r="R589" s="23"/>
    </row>
    <row r="590" spans="18:18">
      <c r="R590" s="23"/>
    </row>
    <row r="591" spans="18:18">
      <c r="R591" s="23"/>
    </row>
    <row r="592" spans="18:18">
      <c r="R592" s="23"/>
    </row>
    <row r="593" spans="18:18">
      <c r="R593" s="23"/>
    </row>
    <row r="594" spans="18:18">
      <c r="R594" s="23"/>
    </row>
    <row r="595" spans="18:18">
      <c r="R595" s="23"/>
    </row>
    <row r="596" spans="18:18">
      <c r="R596" s="23"/>
    </row>
    <row r="597" spans="18:18">
      <c r="R597" s="23"/>
    </row>
    <row r="598" spans="18:18">
      <c r="R598" s="23"/>
    </row>
    <row r="599" spans="18:18">
      <c r="R599" s="23"/>
    </row>
    <row r="600" spans="18:18">
      <c r="R600" s="23"/>
    </row>
    <row r="601" spans="18:18">
      <c r="R601" s="23"/>
    </row>
    <row r="602" spans="18:18">
      <c r="R602" s="23"/>
    </row>
    <row r="603" spans="18:18">
      <c r="R603" s="23"/>
    </row>
    <row r="604" spans="18:18">
      <c r="R604" s="23"/>
    </row>
    <row r="605" spans="18:18">
      <c r="R605" s="23"/>
    </row>
    <row r="606" spans="18:18">
      <c r="R606" s="23"/>
    </row>
    <row r="607" spans="18:18">
      <c r="R607" s="23"/>
    </row>
    <row r="608" spans="18:18">
      <c r="R608" s="23"/>
    </row>
    <row r="609" spans="18:18">
      <c r="R609" s="23"/>
    </row>
    <row r="610" spans="18:18">
      <c r="R610" s="23"/>
    </row>
    <row r="611" spans="18:18">
      <c r="R611" s="23"/>
    </row>
    <row r="612" spans="18:18">
      <c r="R612" s="23"/>
    </row>
    <row r="613" spans="18:18">
      <c r="R613" s="23"/>
    </row>
    <row r="614" spans="18:18">
      <c r="R614" s="23"/>
    </row>
    <row r="615" spans="18:18">
      <c r="R615" s="23"/>
    </row>
    <row r="616" spans="18:18">
      <c r="R616" s="23"/>
    </row>
    <row r="617" spans="18:18">
      <c r="R617" s="23"/>
    </row>
    <row r="618" spans="18:18">
      <c r="R618" s="23"/>
    </row>
    <row r="619" spans="18:18">
      <c r="R619" s="23"/>
    </row>
    <row r="620" spans="18:18">
      <c r="R620" s="23"/>
    </row>
    <row r="621" spans="18:18">
      <c r="R621" s="23"/>
    </row>
    <row r="622" spans="18:18">
      <c r="R622" s="23"/>
    </row>
    <row r="623" spans="18:18">
      <c r="R623" s="23"/>
    </row>
    <row r="624" spans="18:18">
      <c r="R624" s="23"/>
    </row>
    <row r="625" spans="18:18">
      <c r="R625" s="23"/>
    </row>
    <row r="626" spans="18:18">
      <c r="R626" s="23"/>
    </row>
    <row r="627" spans="18:18">
      <c r="R627" s="23"/>
    </row>
    <row r="628" spans="18:18">
      <c r="R628" s="23"/>
    </row>
    <row r="629" spans="18:18">
      <c r="R629" s="23"/>
    </row>
    <row r="630" spans="18:18">
      <c r="R630" s="23"/>
    </row>
    <row r="631" spans="18:18">
      <c r="R631" s="23"/>
    </row>
    <row r="632" spans="18:18">
      <c r="R632" s="23"/>
    </row>
    <row r="633" spans="18:18">
      <c r="R633" s="23"/>
    </row>
    <row r="634" spans="18:18">
      <c r="R634" s="23"/>
    </row>
    <row r="635" spans="18:18">
      <c r="R635" s="23"/>
    </row>
    <row r="636" spans="18:18">
      <c r="R636" s="23"/>
    </row>
    <row r="637" spans="18:18">
      <c r="R637" s="23"/>
    </row>
    <row r="638" spans="18:18">
      <c r="R638" s="23"/>
    </row>
    <row r="639" spans="18:18">
      <c r="R639" s="23"/>
    </row>
    <row r="640" spans="18:18">
      <c r="R640" s="23"/>
    </row>
    <row r="641" spans="18:18">
      <c r="R641" s="23"/>
    </row>
    <row r="642" spans="18:18">
      <c r="R642" s="23"/>
    </row>
    <row r="643" spans="18:18">
      <c r="R643" s="23"/>
    </row>
    <row r="644" spans="18:18">
      <c r="R644" s="23"/>
    </row>
    <row r="645" spans="18:18">
      <c r="R645" s="23"/>
    </row>
    <row r="646" spans="18:18">
      <c r="R646" s="23"/>
    </row>
    <row r="647" spans="18:18">
      <c r="R647" s="23"/>
    </row>
    <row r="648" spans="18:18">
      <c r="R648" s="23"/>
    </row>
    <row r="649" spans="18:18">
      <c r="R649" s="23"/>
    </row>
    <row r="650" spans="18:18">
      <c r="R650" s="23"/>
    </row>
    <row r="651" spans="18:18">
      <c r="R651" s="23"/>
    </row>
    <row r="652" spans="18:18">
      <c r="R652" s="23"/>
    </row>
    <row r="653" spans="18:18">
      <c r="R653" s="23"/>
    </row>
    <row r="654" spans="18:18">
      <c r="R654" s="23"/>
    </row>
    <row r="655" spans="18:18">
      <c r="R655" s="23"/>
    </row>
    <row r="656" spans="18:18">
      <c r="R656" s="23"/>
    </row>
    <row r="657" spans="18:18">
      <c r="R657" s="23"/>
    </row>
    <row r="658" spans="18:18">
      <c r="R658" s="23"/>
    </row>
    <row r="659" spans="18:18">
      <c r="R659" s="23"/>
    </row>
    <row r="660" spans="18:18">
      <c r="R660" s="23"/>
    </row>
    <row r="661" spans="18:18">
      <c r="R661" s="23"/>
    </row>
    <row r="662" spans="18:18">
      <c r="R662" s="23"/>
    </row>
    <row r="663" spans="18:18">
      <c r="R663" s="23"/>
    </row>
    <row r="664" spans="18:18">
      <c r="R664" s="23"/>
    </row>
    <row r="665" spans="18:18">
      <c r="R665" s="23"/>
    </row>
    <row r="666" spans="18:18">
      <c r="R666" s="23"/>
    </row>
    <row r="667" spans="18:18">
      <c r="R667" s="23"/>
    </row>
    <row r="668" spans="18:18">
      <c r="R668" s="23"/>
    </row>
    <row r="669" spans="18:18">
      <c r="R669" s="23"/>
    </row>
    <row r="670" spans="18:18">
      <c r="R670" s="23"/>
    </row>
    <row r="671" spans="18:18">
      <c r="R671" s="23"/>
    </row>
    <row r="672" spans="18:18">
      <c r="R672" s="23"/>
    </row>
    <row r="673" spans="18:18">
      <c r="R673" s="23"/>
    </row>
    <row r="674" spans="18:18">
      <c r="R674" s="23"/>
    </row>
    <row r="675" spans="18:18">
      <c r="R675" s="23"/>
    </row>
    <row r="676" spans="18:18">
      <c r="R676" s="23"/>
    </row>
    <row r="677" spans="18:18">
      <c r="R677" s="23"/>
    </row>
    <row r="678" spans="18:18">
      <c r="R678" s="23"/>
    </row>
    <row r="679" spans="18:18">
      <c r="R679" s="23"/>
    </row>
    <row r="680" spans="18:18">
      <c r="R680" s="23"/>
    </row>
    <row r="681" spans="18:18">
      <c r="R681" s="23"/>
    </row>
    <row r="682" spans="18:18">
      <c r="R682" s="23"/>
    </row>
    <row r="683" spans="18:18">
      <c r="R683" s="23"/>
    </row>
    <row r="684" spans="18:18">
      <c r="R684" s="23"/>
    </row>
    <row r="685" spans="18:18">
      <c r="R685" s="23"/>
    </row>
    <row r="686" spans="18:18">
      <c r="R686" s="23"/>
    </row>
    <row r="687" spans="18:18">
      <c r="R687" s="23"/>
    </row>
    <row r="688" spans="18:18">
      <c r="R688" s="23"/>
    </row>
    <row r="689" spans="18:18">
      <c r="R689" s="23"/>
    </row>
    <row r="690" spans="18:18">
      <c r="R690" s="23"/>
    </row>
    <row r="691" spans="18:18">
      <c r="R691" s="23"/>
    </row>
    <row r="692" spans="18:18">
      <c r="R692" s="23"/>
    </row>
    <row r="693" spans="18:18">
      <c r="R693" s="23"/>
    </row>
    <row r="694" spans="18:18">
      <c r="R694" s="23"/>
    </row>
    <row r="695" spans="18:18">
      <c r="R695" s="23"/>
    </row>
    <row r="696" spans="18:18">
      <c r="R696" s="23"/>
    </row>
    <row r="697" spans="18:18">
      <c r="R697" s="23"/>
    </row>
    <row r="698" spans="18:18">
      <c r="R698" s="23"/>
    </row>
    <row r="699" spans="18:18">
      <c r="R699" s="23"/>
    </row>
    <row r="700" spans="18:18">
      <c r="R700" s="23"/>
    </row>
    <row r="701" spans="18:18">
      <c r="R701" s="23"/>
    </row>
    <row r="702" spans="18:18">
      <c r="R702" s="23"/>
    </row>
    <row r="703" spans="18:18">
      <c r="R703" s="23"/>
    </row>
    <row r="704" spans="18:18">
      <c r="R704" s="23"/>
    </row>
    <row r="705" spans="18:18">
      <c r="R705" s="23"/>
    </row>
    <row r="706" spans="18:18">
      <c r="R706" s="23"/>
    </row>
    <row r="707" spans="18:18">
      <c r="R707" s="23"/>
    </row>
    <row r="708" spans="18:18">
      <c r="R708" s="23"/>
    </row>
    <row r="709" spans="18:18">
      <c r="R709" s="23"/>
    </row>
    <row r="710" spans="18:18">
      <c r="R710" s="23"/>
    </row>
    <row r="711" spans="18:18">
      <c r="R711" s="23"/>
    </row>
    <row r="712" spans="18:18">
      <c r="R712" s="23"/>
    </row>
    <row r="713" spans="18:18">
      <c r="R713" s="23"/>
    </row>
    <row r="714" spans="18:18">
      <c r="R714" s="23"/>
    </row>
    <row r="715" spans="18:18">
      <c r="R715" s="23"/>
    </row>
    <row r="716" spans="18:18">
      <c r="R716" s="23"/>
    </row>
    <row r="717" spans="18:18">
      <c r="R717" s="23"/>
    </row>
    <row r="718" spans="18:18">
      <c r="R718" s="23"/>
    </row>
    <row r="719" spans="18:18">
      <c r="R719" s="23"/>
    </row>
    <row r="720" spans="18:18">
      <c r="R720" s="23"/>
    </row>
    <row r="721" spans="18:18">
      <c r="R721" s="23"/>
    </row>
    <row r="722" spans="18:18">
      <c r="R722" s="23"/>
    </row>
    <row r="723" spans="18:18">
      <c r="R723" s="23"/>
    </row>
    <row r="724" spans="18:18">
      <c r="R724" s="23"/>
    </row>
    <row r="725" spans="18:18">
      <c r="R725" s="23"/>
    </row>
    <row r="726" spans="18:18">
      <c r="R726" s="23"/>
    </row>
    <row r="727" spans="18:18">
      <c r="R727" s="23"/>
    </row>
    <row r="728" spans="18:18">
      <c r="R728" s="23"/>
    </row>
    <row r="729" spans="18:18">
      <c r="R729" s="23"/>
    </row>
    <row r="730" spans="18:18">
      <c r="R730" s="23"/>
    </row>
    <row r="731" spans="18:18">
      <c r="R731" s="23"/>
    </row>
    <row r="732" spans="18:18">
      <c r="R732" s="23"/>
    </row>
    <row r="733" spans="18:18">
      <c r="R733" s="23"/>
    </row>
    <row r="734" spans="18:18">
      <c r="R734" s="23"/>
    </row>
    <row r="735" spans="18:18">
      <c r="R735" s="23"/>
    </row>
    <row r="736" spans="18:18">
      <c r="R736" s="23"/>
    </row>
    <row r="737" spans="18:18">
      <c r="R737" s="23"/>
    </row>
    <row r="738" spans="18:18">
      <c r="R738" s="23"/>
    </row>
    <row r="739" spans="18:18">
      <c r="R739" s="23"/>
    </row>
    <row r="740" spans="18:18">
      <c r="R740" s="23"/>
    </row>
    <row r="741" spans="18:18">
      <c r="R741" s="23"/>
    </row>
    <row r="742" spans="18:18">
      <c r="R742" s="23"/>
    </row>
    <row r="743" spans="18:18">
      <c r="R743" s="23"/>
    </row>
    <row r="744" spans="18:18">
      <c r="R744" s="23"/>
    </row>
    <row r="745" spans="18:18">
      <c r="R745" s="23"/>
    </row>
    <row r="746" spans="18:18">
      <c r="R746" s="23"/>
    </row>
    <row r="747" spans="18:18">
      <c r="R747" s="23"/>
    </row>
    <row r="748" spans="18:18">
      <c r="R748" s="23"/>
    </row>
    <row r="749" spans="18:18">
      <c r="R749" s="23"/>
    </row>
    <row r="750" spans="18:18">
      <c r="R750" s="23"/>
    </row>
    <row r="751" spans="18:18">
      <c r="R751" s="23"/>
    </row>
    <row r="752" spans="18:18">
      <c r="R752" s="23"/>
    </row>
    <row r="753" spans="18:18">
      <c r="R753" s="23"/>
    </row>
    <row r="754" spans="18:18">
      <c r="R754" s="23"/>
    </row>
    <row r="755" spans="18:18">
      <c r="R755" s="23"/>
    </row>
    <row r="756" spans="18:18">
      <c r="R756" s="23"/>
    </row>
    <row r="757" spans="18:18">
      <c r="R757" s="23"/>
    </row>
    <row r="758" spans="18:18">
      <c r="R758" s="23"/>
    </row>
    <row r="759" spans="18:18">
      <c r="R759" s="23"/>
    </row>
    <row r="760" spans="18:18">
      <c r="R760" s="23"/>
    </row>
    <row r="761" spans="18:18">
      <c r="R761" s="23"/>
    </row>
    <row r="762" spans="18:18">
      <c r="R762" s="23"/>
    </row>
    <row r="763" spans="18:18">
      <c r="R763" s="23"/>
    </row>
    <row r="764" spans="18:18">
      <c r="R764" s="23"/>
    </row>
    <row r="765" spans="18:18">
      <c r="R765" s="23"/>
    </row>
    <row r="766" spans="18:18">
      <c r="R766" s="23"/>
    </row>
    <row r="767" spans="18:18">
      <c r="R767" s="23"/>
    </row>
    <row r="768" spans="18:18">
      <c r="R768" s="23"/>
    </row>
    <row r="769" spans="18:18">
      <c r="R769" s="23"/>
    </row>
    <row r="770" spans="18:18">
      <c r="R770" s="23"/>
    </row>
    <row r="771" spans="18:18">
      <c r="R771" s="23"/>
    </row>
    <row r="772" spans="18:18">
      <c r="R772" s="23"/>
    </row>
    <row r="773" spans="18:18">
      <c r="R773" s="23"/>
    </row>
    <row r="774" spans="18:18">
      <c r="R774" s="23"/>
    </row>
    <row r="775" spans="18:18">
      <c r="R775" s="23"/>
    </row>
    <row r="776" spans="18:18">
      <c r="R776" s="23"/>
    </row>
    <row r="777" spans="18:18">
      <c r="R777" s="23"/>
    </row>
    <row r="778" spans="18:18">
      <c r="R778" s="23"/>
    </row>
    <row r="779" spans="18:18">
      <c r="R779" s="23"/>
    </row>
    <row r="780" spans="18:18">
      <c r="R780" s="23"/>
    </row>
    <row r="781" spans="18:18">
      <c r="R781" s="23"/>
    </row>
    <row r="782" spans="18:18">
      <c r="R782" s="23"/>
    </row>
    <row r="783" spans="18:18">
      <c r="R783" s="23"/>
    </row>
    <row r="784" spans="18:18">
      <c r="R784" s="23"/>
    </row>
    <row r="785" spans="18:18">
      <c r="R785" s="23"/>
    </row>
    <row r="786" spans="18:18">
      <c r="R786" s="23"/>
    </row>
    <row r="787" spans="18:18">
      <c r="R787" s="23"/>
    </row>
    <row r="788" spans="18:18">
      <c r="R788" s="23"/>
    </row>
    <row r="789" spans="18:18">
      <c r="R789" s="23"/>
    </row>
    <row r="790" spans="18:18">
      <c r="R790" s="23"/>
    </row>
    <row r="791" spans="18:18">
      <c r="R791" s="23"/>
    </row>
    <row r="792" spans="18:18">
      <c r="R792" s="23"/>
    </row>
    <row r="793" spans="18:18">
      <c r="R793" s="23"/>
    </row>
    <row r="794" spans="18:18">
      <c r="R794" s="23"/>
    </row>
    <row r="795" spans="18:18">
      <c r="R795" s="23"/>
    </row>
    <row r="796" spans="18:18">
      <c r="R796" s="23"/>
    </row>
    <row r="797" spans="18:18">
      <c r="R797" s="23"/>
    </row>
    <row r="798" spans="18:18">
      <c r="R798" s="23"/>
    </row>
    <row r="799" spans="18:18">
      <c r="R799" s="23"/>
    </row>
    <row r="800" spans="18:18">
      <c r="R800" s="23"/>
    </row>
    <row r="801" spans="18:18">
      <c r="R801" s="23"/>
    </row>
    <row r="802" spans="18:18">
      <c r="R802" s="23"/>
    </row>
    <row r="803" spans="18:18">
      <c r="R803" s="23"/>
    </row>
    <row r="804" spans="18:18">
      <c r="R804" s="23"/>
    </row>
    <row r="805" spans="18:18">
      <c r="R805" s="23"/>
    </row>
    <row r="806" spans="18:18">
      <c r="R806" s="23"/>
    </row>
    <row r="807" spans="18:18">
      <c r="R807" s="23"/>
    </row>
    <row r="808" spans="18:18">
      <c r="R808" s="23"/>
    </row>
    <row r="809" spans="18:18">
      <c r="R809" s="23"/>
    </row>
    <row r="810" spans="18:18">
      <c r="R810" s="23"/>
    </row>
    <row r="811" spans="18:18">
      <c r="R811" s="23"/>
    </row>
    <row r="812" spans="18:18">
      <c r="R812" s="23"/>
    </row>
    <row r="813" spans="18:18">
      <c r="R813" s="23"/>
    </row>
    <row r="814" spans="18:18">
      <c r="R814" s="23"/>
    </row>
    <row r="815" spans="18:18">
      <c r="R815" s="23"/>
    </row>
    <row r="816" spans="18:18">
      <c r="R816" s="23"/>
    </row>
    <row r="817" spans="18:18">
      <c r="R817" s="23"/>
    </row>
    <row r="818" spans="18:18">
      <c r="R818" s="23"/>
    </row>
    <row r="819" spans="18:18">
      <c r="R819" s="23"/>
    </row>
    <row r="820" spans="18:18">
      <c r="R820" s="23"/>
    </row>
    <row r="821" spans="18:18">
      <c r="R821" s="23"/>
    </row>
    <row r="822" spans="18:18">
      <c r="R822" s="23"/>
    </row>
    <row r="823" spans="18:18">
      <c r="R823" s="23"/>
    </row>
    <row r="824" spans="18:18">
      <c r="R824" s="23"/>
    </row>
    <row r="825" spans="18:18">
      <c r="R825" s="23"/>
    </row>
    <row r="826" spans="18:18">
      <c r="R826" s="23"/>
    </row>
    <row r="827" spans="18:18">
      <c r="R827" s="23"/>
    </row>
    <row r="828" spans="18:18">
      <c r="R828" s="23"/>
    </row>
    <row r="829" spans="18:18">
      <c r="R829" s="23"/>
    </row>
    <row r="830" spans="18:18">
      <c r="R830" s="23"/>
    </row>
    <row r="831" spans="18:18">
      <c r="R831" s="23"/>
    </row>
    <row r="832" spans="18:18">
      <c r="R832" s="23"/>
    </row>
    <row r="833" spans="18:18">
      <c r="R833" s="23"/>
    </row>
    <row r="834" spans="18:18">
      <c r="R834" s="23"/>
    </row>
    <row r="835" spans="18:18">
      <c r="R835" s="23"/>
    </row>
    <row r="836" spans="18:18">
      <c r="R836" s="23"/>
    </row>
    <row r="837" spans="18:18">
      <c r="R837" s="23"/>
    </row>
    <row r="838" spans="18:18">
      <c r="R838" s="23"/>
    </row>
    <row r="839" spans="18:18">
      <c r="R839" s="23"/>
    </row>
    <row r="840" spans="18:18">
      <c r="R840" s="23"/>
    </row>
    <row r="841" spans="18:18">
      <c r="R841" s="23"/>
    </row>
    <row r="842" spans="18:18">
      <c r="R842" s="23"/>
    </row>
    <row r="843" spans="18:18">
      <c r="R843" s="23"/>
    </row>
    <row r="844" spans="18:18">
      <c r="R844" s="23"/>
    </row>
    <row r="845" spans="18:18">
      <c r="R845" s="23"/>
    </row>
    <row r="846" spans="18:18">
      <c r="R846" s="23"/>
    </row>
    <row r="847" spans="18:18">
      <c r="R847" s="23"/>
    </row>
    <row r="848" spans="18:18">
      <c r="R848" s="23"/>
    </row>
    <row r="849" spans="18:18">
      <c r="R849" s="23"/>
    </row>
    <row r="850" spans="18:18">
      <c r="R850" s="23"/>
    </row>
    <row r="851" spans="18:18">
      <c r="R851" s="23"/>
    </row>
    <row r="852" spans="18:18">
      <c r="R852" s="23"/>
    </row>
    <row r="853" spans="18:18">
      <c r="R853" s="23"/>
    </row>
    <row r="854" spans="18:18">
      <c r="R854" s="23"/>
    </row>
    <row r="855" spans="18:18">
      <c r="R855" s="23"/>
    </row>
    <row r="856" spans="18:18">
      <c r="R856" s="23"/>
    </row>
    <row r="857" spans="18:18">
      <c r="R857" s="23"/>
    </row>
    <row r="858" spans="18:18">
      <c r="R858" s="23"/>
    </row>
    <row r="859" spans="18:18">
      <c r="R859" s="23"/>
    </row>
    <row r="860" spans="18:18">
      <c r="R860" s="23"/>
    </row>
    <row r="861" spans="18:18">
      <c r="R861" s="23"/>
    </row>
    <row r="862" spans="18:18">
      <c r="R862" s="23"/>
    </row>
    <row r="863" spans="18:18">
      <c r="R863" s="23"/>
    </row>
    <row r="864" spans="18:18">
      <c r="R864" s="23"/>
    </row>
    <row r="865" spans="18:18">
      <c r="R865" s="23"/>
    </row>
    <row r="866" spans="18:18">
      <c r="R866" s="23"/>
    </row>
    <row r="867" spans="18:18">
      <c r="R867" s="23"/>
    </row>
    <row r="868" spans="18:18">
      <c r="R868" s="23"/>
    </row>
    <row r="869" spans="18:18">
      <c r="R869" s="23"/>
    </row>
    <row r="870" spans="18:18">
      <c r="R870" s="23"/>
    </row>
    <row r="871" spans="18:18">
      <c r="R871" s="23"/>
    </row>
    <row r="872" spans="18:18">
      <c r="R872" s="23"/>
    </row>
    <row r="873" spans="18:18">
      <c r="R873" s="23"/>
    </row>
    <row r="874" spans="18:18">
      <c r="R874" s="23"/>
    </row>
    <row r="875" spans="18:18">
      <c r="R875" s="23"/>
    </row>
    <row r="876" spans="18:18">
      <c r="R876" s="23"/>
    </row>
    <row r="877" spans="18:18">
      <c r="R877" s="23"/>
    </row>
    <row r="878" spans="18:18">
      <c r="R878" s="23"/>
    </row>
    <row r="879" spans="18:18">
      <c r="R879" s="23"/>
    </row>
    <row r="880" spans="18:18">
      <c r="R880" s="23"/>
    </row>
    <row r="881" spans="18:18">
      <c r="R881" s="23"/>
    </row>
    <row r="882" spans="18:18">
      <c r="R882" s="23"/>
    </row>
    <row r="883" spans="18:18">
      <c r="R883" s="23"/>
    </row>
    <row r="884" spans="18:18">
      <c r="R884" s="23"/>
    </row>
    <row r="885" spans="18:18">
      <c r="R885" s="23"/>
    </row>
    <row r="886" spans="18:18">
      <c r="R886" s="23"/>
    </row>
    <row r="887" spans="18:18">
      <c r="R887" s="23"/>
    </row>
    <row r="888" spans="18:18">
      <c r="R888" s="23"/>
    </row>
    <row r="889" spans="18:18">
      <c r="R889" s="23"/>
    </row>
    <row r="890" spans="18:18">
      <c r="R890" s="23"/>
    </row>
    <row r="891" spans="18:18">
      <c r="R891" s="23"/>
    </row>
    <row r="892" spans="18:18">
      <c r="R892" s="23"/>
    </row>
    <row r="893" spans="18:18">
      <c r="R893" s="23"/>
    </row>
    <row r="894" spans="18:18">
      <c r="R894" s="23"/>
    </row>
    <row r="895" spans="18:18">
      <c r="R895" s="23"/>
    </row>
    <row r="896" spans="18:18">
      <c r="R896" s="23"/>
    </row>
    <row r="897" spans="18:18">
      <c r="R897" s="23"/>
    </row>
    <row r="898" spans="18:18">
      <c r="R898" s="23"/>
    </row>
    <row r="899" spans="18:18">
      <c r="R899" s="23"/>
    </row>
    <row r="900" spans="18:18">
      <c r="R900" s="23"/>
    </row>
    <row r="901" spans="18:18">
      <c r="R901" s="23"/>
    </row>
    <row r="902" spans="18:18">
      <c r="R902" s="23"/>
    </row>
    <row r="903" spans="18:18">
      <c r="R903" s="23"/>
    </row>
    <row r="904" spans="18:18">
      <c r="R904" s="23"/>
    </row>
    <row r="905" spans="18:18">
      <c r="R905" s="23"/>
    </row>
    <row r="906" spans="18:18">
      <c r="R906" s="23"/>
    </row>
  </sheetData>
  <mergeCells count="2">
    <mergeCell ref="B5:R5"/>
    <mergeCell ref="A149:XFD149"/>
  </mergeCells>
  <pageMargins left="0.7" right="0.7" top="0.75" bottom="0.75" header="0.3" footer="0.3"/>
  <pageSetup paperSize="9" scale="7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2019-02-20T13:23:41Z</dcterms:modified>
</cp:coreProperties>
</file>